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kapitulace stavby" sheetId="1" state="visible" r:id="rId3"/>
    <sheet name="SV23-11 - Snížení energet..." sheetId="2" state="visible" r:id="rId4"/>
    <sheet name="Pokyny pro vyplnění" sheetId="3" state="visible" r:id="rId5"/>
  </sheets>
  <definedNames>
    <definedName function="false" hidden="false" localSheetId="2" name="_xlnm.Print_Area" vbProcedure="false">'Pokyny pro vyplnění'!$B$2:$K$71,'Pokyny pro vyplnění'!$B$74:$K$118,'Pokyny pro vyplnění'!$B$121:$K$161,'Pokyny pro vyplnění'!$B$164:$K$219</definedName>
    <definedName function="false" hidden="false" localSheetId="0" name="_xlnm.Print_Area" vbProcedure="false">'Rekapitulace stavby'!$D$4:$AO$36,'Rekapitulace stavby'!$C$42:$AQ$56</definedName>
    <definedName function="false" hidden="false" localSheetId="0" name="_xlnm.Print_Titles" vbProcedure="false">'Rekapitulace stavby'!$52:$52</definedName>
    <definedName function="false" hidden="false" localSheetId="1" name="_xlnm.Print_Area" vbProcedure="false">'SV23-11 - Snížení energet...'!$C$4:$J$37,'SV23-11 - Snížení energet...'!$C$43:$J$84,'SV23-11 - Snížení energet...'!$C$90:$K$1141</definedName>
    <definedName function="false" hidden="false" localSheetId="1" name="_xlnm.Print_Titles" vbProcedure="false">'SV23-11 - Snížení energet...'!$100:$100</definedName>
    <definedName function="false" hidden="true" localSheetId="1" name="_xlnm._FilterDatabase" vbProcedure="false">'SV23-11 - Snížení energet...'!$C$100:$K$1141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<sst xmlns="http://schemas.openxmlformats.org/spreadsheetml/2006/main" count="9675" uniqueCount="1741">
  <si>
    <t xml:space="preserve">Export Komplet</t>
  </si>
  <si>
    <t xml:space="preserve">VZ</t>
  </si>
  <si>
    <t xml:space="preserve">2.0</t>
  </si>
  <si>
    <t xml:space="preserve">ZAMOK</t>
  </si>
  <si>
    <t xml:space="preserve">False</t>
  </si>
  <si>
    <t xml:space="preserve">{9c731e3a-8f8a-4707-8c16-701f6ad01d26}</t>
  </si>
  <si>
    <t xml:space="preserve">0,01</t>
  </si>
  <si>
    <t xml:space="preserve">21</t>
  </si>
  <si>
    <t xml:space="preserve">12</t>
  </si>
  <si>
    <t xml:space="preserve">REKAPITULACE STAVBY</t>
  </si>
  <si>
    <t xml:space="preserve">v ---  níže se nacházejí doplnkové a pomocné údaje k sestavám  --- v</t>
  </si>
  <si>
    <t xml:space="preserve">Návod na vyplnění</t>
  </si>
  <si>
    <t xml:space="preserve">0,001</t>
  </si>
  <si>
    <t xml:space="preserve">Kód:</t>
  </si>
  <si>
    <t xml:space="preserve">SV23/11</t>
  </si>
  <si>
    <t xml:space="preserve">Měnit lze pouze buňky se žlutým podbarvením!
1) v Rekapitulaci stavby vyplňte údaje o Uchazeči (přenesou se do ostatních sestav i v jiných listech)
2) na vybraných listech vyplňte v sestavě Soupis prací ceny u položek</t>
  </si>
  <si>
    <t xml:space="preserve">Stavba:</t>
  </si>
  <si>
    <t xml:space="preserve">Snížení energetické náročnosti Sportovní haly Libouchec</t>
  </si>
  <si>
    <t xml:space="preserve">KSO:</t>
  </si>
  <si>
    <t xml:space="preserve">CC-CZ:</t>
  </si>
  <si>
    <t xml:space="preserve">Místo:</t>
  </si>
  <si>
    <t xml:space="preserve">LIbouchec</t>
  </si>
  <si>
    <t xml:space="preserve">Datum:</t>
  </si>
  <si>
    <t xml:space="preserve">10. 7. 2023</t>
  </si>
  <si>
    <t xml:space="preserve">Zadavatel:</t>
  </si>
  <si>
    <t xml:space="preserve">IČ:</t>
  </si>
  <si>
    <t xml:space="preserve">Obec Libouchec</t>
  </si>
  <si>
    <t xml:space="preserve">DIČ:</t>
  </si>
  <si>
    <t xml:space="preserve">Uchazeč:</t>
  </si>
  <si>
    <t xml:space="preserve">Vyplň údaj</t>
  </si>
  <si>
    <t xml:space="preserve">Projektant:</t>
  </si>
  <si>
    <t xml:space="preserve">Ing.arch.Luboš Hruška</t>
  </si>
  <si>
    <t xml:space="preserve">True</t>
  </si>
  <si>
    <t xml:space="preserve">Zpracovatel:</t>
  </si>
  <si>
    <t xml:space="preserve"> </t>
  </si>
  <si>
    <t xml:space="preserve"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</si>
  <si>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</si>
  <si>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 xml:space="preserve">Cena bez DPH</t>
  </si>
  <si>
    <t xml:space="preserve">Sazba daně</t>
  </si>
  <si>
    <t xml:space="preserve">Základ daně</t>
  </si>
  <si>
    <t xml:space="preserve">Výše daně</t>
  </si>
  <si>
    <t xml:space="preserve">DPH</t>
  </si>
  <si>
    <t xml:space="preserve">základní</t>
  </si>
  <si>
    <t xml:space="preserve">snížená</t>
  </si>
  <si>
    <t xml:space="preserve">zákl. přenesená</t>
  </si>
  <si>
    <t xml:space="preserve">sníž. přenesená</t>
  </si>
  <si>
    <t xml:space="preserve">nulová</t>
  </si>
  <si>
    <t xml:space="preserve">Cena s DPH</t>
  </si>
  <si>
    <t xml:space="preserve">v</t>
  </si>
  <si>
    <t xml:space="preserve">CZK</t>
  </si>
  <si>
    <t xml:space="preserve">REKAPITULACE OBJEKTŮ STAVBY A SOUPISŮ PRACÍ</t>
  </si>
  <si>
    <t xml:space="preserve">Informatívní údaje z listů zakázek</t>
  </si>
  <si>
    <t xml:space="preserve">Kód</t>
  </si>
  <si>
    <t xml:space="preserve">Popis</t>
  </si>
  <si>
    <t xml:space="preserve">Cena bez DPH [CZK]</t>
  </si>
  <si>
    <t xml:space="preserve">Cena s DPH [CZK]</t>
  </si>
  <si>
    <t xml:space="preserve">Typ</t>
  </si>
  <si>
    <t xml:space="preserve">z toho Ostat.
náklady [CZK]</t>
  </si>
  <si>
    <t xml:space="preserve">DPH [CZK]</t>
  </si>
  <si>
    <t xml:space="preserve">Normohodiny [h]</t>
  </si>
  <si>
    <t xml:space="preserve">DPH základní [CZK]</t>
  </si>
  <si>
    <t xml:space="preserve">DPH snížená [CZK]</t>
  </si>
  <si>
    <t xml:space="preserve">DPH základní přenesená
[CZK]</t>
  </si>
  <si>
    <t xml:space="preserve">DPH snížená přenesená
[CZK]</t>
  </si>
  <si>
    <t xml:space="preserve">Základna
DPH základní</t>
  </si>
  <si>
    <t xml:space="preserve">Základna
DPH snížená</t>
  </si>
  <si>
    <t xml:space="preserve">Základna
DPH zákl. přenesená</t>
  </si>
  <si>
    <t xml:space="preserve">Základna
DPH sníž. přenesená</t>
  </si>
  <si>
    <t xml:space="preserve">Základna
DPH nulová</t>
  </si>
  <si>
    <t xml:space="preserve">Náklady stavby celkem</t>
  </si>
  <si>
    <t xml:space="preserve">D</t>
  </si>
  <si>
    <t xml:space="preserve">0</t>
  </si>
  <si>
    <t xml:space="preserve">IMPORT</t>
  </si>
  <si>
    <t xml:space="preserve">{00000000-0000-0000-0000-000000000000}</t>
  </si>
  <si>
    <t xml:space="preserve">/</t>
  </si>
  <si>
    <t xml:space="preserve">STA</t>
  </si>
  <si>
    <t xml:space="preserve">1</t>
  </si>
  <si>
    <t xml:space="preserve">###NOINSERT###</t>
  </si>
  <si>
    <t xml:space="preserve">2</t>
  </si>
  <si>
    <t xml:space="preserve">KRYCÍ LIST SOUPISU PRACÍ</t>
  </si>
  <si>
    <t xml:space="preserve">REKAPITULACE ČLENĚNÍ SOUPISU PRACÍ</t>
  </si>
  <si>
    <t xml:space="preserve">Kód dílu - Popis</t>
  </si>
  <si>
    <t xml:space="preserve">Cena celkem [CZK]</t>
  </si>
  <si>
    <t xml:space="preserve">-1</t>
  </si>
  <si>
    <t xml:space="preserve"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</si>
  <si>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</si>
  <si>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</si>
  <si>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</si>
  <si>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</si>
  <si>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</si>
  <si>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</si>
  <si>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</si>
  <si>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 xml:space="preserve"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</si>
  <si>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</si>
  <si>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</si>
  <si>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</si>
  <si>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</si>
  <si>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731 - Ústřední vytápění - kotelny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</si>
  <si>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</si>
  <si>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</si>
  <si>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</si>
  <si>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</si>
  <si>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</si>
  <si>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</si>
  <si>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</si>
  <si>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</si>
  <si>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</si>
  <si>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781 - Dokončovací práce - obklady</t>
  </si>
  <si>
    <t xml:space="preserve">HZS - Hodinové zúčtovací sazby</t>
  </si>
  <si>
    <t xml:space="preserve">VRN - Vedlejší rozpočtové náklady</t>
  </si>
  <si>
    <t xml:space="preserve">    VRN1 - Průzkumné, geodetické a projektové práce</t>
  </si>
  <si>
    <t xml:space="preserve">    VRN3 - Zařízení staveniště</t>
  </si>
  <si>
    <t xml:space="preserve">SOUPIS PRACÍ</t>
  </si>
  <si>
    <t xml:space="preserve">PČ</t>
  </si>
  <si>
    <t xml:space="preserve">MJ</t>
  </si>
  <si>
    <t xml:space="preserve">Množství</t>
  </si>
  <si>
    <t xml:space="preserve">J.cena [CZK]</t>
  </si>
  <si>
    <t xml:space="preserve">Cenová soustava</t>
  </si>
  <si>
    <t xml:space="preserve">J. Nh [h]</t>
  </si>
  <si>
    <t xml:space="preserve">Nh celkem [h]</t>
  </si>
  <si>
    <t xml:space="preserve">J. hmotnost [t]</t>
  </si>
  <si>
    <t xml:space="preserve">Hmotnost celkem [t]</t>
  </si>
  <si>
    <t xml:space="preserve">J. suť [t]</t>
  </si>
  <si>
    <t xml:space="preserve">Suť Celkem [t]</t>
  </si>
  <si>
    <t xml:space="preserve">Náklady soupisu celkem</t>
  </si>
  <si>
    <t xml:space="preserve">HSV</t>
  </si>
  <si>
    <t xml:space="preserve">Práce a dodávky HSV</t>
  </si>
  <si>
    <t xml:space="preserve">ROZPOCET</t>
  </si>
  <si>
    <t xml:space="preserve">Zemní práce</t>
  </si>
  <si>
    <t xml:space="preserve">K</t>
  </si>
  <si>
    <t xml:space="preserve">113107112</t>
  </si>
  <si>
    <t xml:space="preserve">Odstranění podkladů nebo krytů ručně s přemístěním hmot na skládku na vzdálenost do 3 m nebo s naložením na dopravní prostředek z kameniva těženého, o tl. vrstvy přes 100 do 200 mm</t>
  </si>
  <si>
    <t xml:space="preserve">m2</t>
  </si>
  <si>
    <t xml:space="preserve">CS ÚRS 2023 02</t>
  </si>
  <si>
    <t xml:space="preserve">4</t>
  </si>
  <si>
    <t xml:space="preserve">-1797111831</t>
  </si>
  <si>
    <t xml:space="preserve">Online PSC</t>
  </si>
  <si>
    <t xml:space="preserve">https://podminky.urs.cz/item/CS_URS_2023_02/113107112</t>
  </si>
  <si>
    <t xml:space="preserve">VV</t>
  </si>
  <si>
    <t xml:space="preserve">"odkaz-Technická zpráva,  ozn. U- Chodník"10</t>
  </si>
  <si>
    <t xml:space="preserve">Součet</t>
  </si>
  <si>
    <t xml:space="preserve">113107131</t>
  </si>
  <si>
    <t xml:space="preserve">Odstranění podkladů nebo krytů ručně s přemístěním hmot na skládku na vzdálenost do 3 m nebo s naložením na dopravní prostředek z betonu prostého, o tl. vrstvy přes 100 do 150 mm</t>
  </si>
  <si>
    <t xml:space="preserve">-1398587862</t>
  </si>
  <si>
    <t xml:space="preserve">https://podminky.urs.cz/item/CS_URS_2023_02/113107131</t>
  </si>
  <si>
    <t xml:space="preserve">3</t>
  </si>
  <si>
    <t xml:space="preserve">113202111</t>
  </si>
  <si>
    <t xml:space="preserve">Vytrhání obrub s vybouráním lože, s přemístěním hmot na skládku na vzdálenost do 3 m nebo s naložením na dopravní prostředek z krajníků nebo obrubníků stojatých</t>
  </si>
  <si>
    <t xml:space="preserve">m</t>
  </si>
  <si>
    <t xml:space="preserve">1105925662</t>
  </si>
  <si>
    <t xml:space="preserve">https://podminky.urs.cz/item/CS_URS_2023_02/113202111</t>
  </si>
  <si>
    <t xml:space="preserve">"odkaz-Technická zpráva,  ozn. U- Chodník"14</t>
  </si>
  <si>
    <t xml:space="preserve">132212131</t>
  </si>
  <si>
    <t xml:space="preserve">Hloubení nezapažených rýh šířky do 800 mm ručně s urovnáním dna do předepsaného profilu a spádu v hornině třídy těžitelnosti I skupiny 3 soudržných</t>
  </si>
  <si>
    <t xml:space="preserve">m3</t>
  </si>
  <si>
    <t xml:space="preserve">767378662</t>
  </si>
  <si>
    <t xml:space="preserve">https://podminky.urs.cz/item/CS_URS_2023_02/132212131</t>
  </si>
  <si>
    <t xml:space="preserve">"odkaz-Technická zpráva, v.č.03, ozn.K-okapový chodník, 1.PP"0,75*0,65*(15,25+0,75+9,6+4,6+19,2+2,1+15,35+8,35+0,45+27,85+36,5+0,75)</t>
  </si>
  <si>
    <t xml:space="preserve">"základ pro ocel.schodiště"0,5*0,9*1,6</t>
  </si>
  <si>
    <t xml:space="preserve">5</t>
  </si>
  <si>
    <t xml:space="preserve">162751117</t>
  </si>
  <si>
    <t xml:space="preserve">Vodorovné přemístění výkopku nebo sypaniny po suchu na obvyklém dopravním prostředku, bez naložení výkopku, avšak se složením bez rozhrnutí z horniny třídy těžitelnosti I skupiny 1 až 3 na vzdálenost přes 9 000 do 10 000 m</t>
  </si>
  <si>
    <t xml:space="preserve">592642778</t>
  </si>
  <si>
    <t xml:space="preserve">https://podminky.urs.cz/item/CS_URS_2023_02/162751117</t>
  </si>
  <si>
    <t xml:space="preserve">6</t>
  </si>
  <si>
    <t xml:space="preserve"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</si>
  <si>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</si>
  <si>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 xml:space="preserve">-1768850434</t>
  </si>
  <si>
    <t xml:space="preserve">https://podminky.urs.cz/item/CS_URS_2023_02/162751119</t>
  </si>
  <si>
    <t xml:space="preserve">69,336*8 'Přepočtené koeficientem množství</t>
  </si>
  <si>
    <t xml:space="preserve">7</t>
  </si>
  <si>
    <t xml:space="preserve">171201231</t>
  </si>
  <si>
    <t xml:space="preserve">Poplatek za uložení stavebního odpadu na recyklační skládce (skládkovné) zeminy a kamení zatříděného do Katalogu odpadů pod kódem 17 05 04</t>
  </si>
  <si>
    <t xml:space="preserve">t</t>
  </si>
  <si>
    <t xml:space="preserve">1913437001</t>
  </si>
  <si>
    <t xml:space="preserve">https://podminky.urs.cz/item/CS_URS_2023_02/171201231</t>
  </si>
  <si>
    <t xml:space="preserve">69,336*1,65 'Přepočtené koeficientem množství</t>
  </si>
  <si>
    <t xml:space="preserve">8</t>
  </si>
  <si>
    <t xml:space="preserve">171251201</t>
  </si>
  <si>
    <t xml:space="preserve">Uložení sypaniny na skládky nebo meziskládky bez hutnění s upravením uložené sypaniny do předepsaného tvaru</t>
  </si>
  <si>
    <t xml:space="preserve">1470891692</t>
  </si>
  <si>
    <t xml:space="preserve">https://podminky.urs.cz/item/CS_URS_2023_02/171251201</t>
  </si>
  <si>
    <t xml:space="preserve">9</t>
  </si>
  <si>
    <t xml:space="preserve">174111101</t>
  </si>
  <si>
    <t xml:space="preserve">Zásyp sypaninou z jakékoliv horniny ručně s uložením výkopku ve vrstvách se zhutněním jam, šachet, rýh nebo kolem objektů v těchto vykopávkách</t>
  </si>
  <si>
    <t xml:space="preserve">687318657</t>
  </si>
  <si>
    <t xml:space="preserve">https://podminky.urs.cz/item/CS_URS_2023_02/174111101</t>
  </si>
  <si>
    <t xml:space="preserve">"odkaz-Technická zpráva, v.č.03, ozn.K-okapový chodník, odpočet kačírku "-0,35*(15,25+0,75+9,6+4,6+19,2+2,1+15,35+8,35+0,45+27,85+36,5+0,75)*0,35</t>
  </si>
  <si>
    <t xml:space="preserve">10</t>
  </si>
  <si>
    <t xml:space="preserve">M</t>
  </si>
  <si>
    <t xml:space="preserve">58331200</t>
  </si>
  <si>
    <t xml:space="preserve">štěrkopísek netříděný</t>
  </si>
  <si>
    <t xml:space="preserve">515210416</t>
  </si>
  <si>
    <t xml:space="preserve">11</t>
  </si>
  <si>
    <t xml:space="preserve">181911102</t>
  </si>
  <si>
    <t xml:space="preserve">Úprava pláně vyrovnáním výškových rozdílů ručně v hornině třídy těžitelnosti I skupiny 1 a 2 se zhutněním</t>
  </si>
  <si>
    <t xml:space="preserve">-1458017241</t>
  </si>
  <si>
    <t xml:space="preserve">https://podminky.urs.cz/item/CS_URS_2023_02/181911102</t>
  </si>
  <si>
    <t xml:space="preserve">"viz ozn.VI.-v.č.10_chodník"6,5*1,5</t>
  </si>
  <si>
    <t xml:space="preserve">Svislé a kompletní konstrukce</t>
  </si>
  <si>
    <t xml:space="preserve">310271035</t>
  </si>
  <si>
    <t xml:space="preserve">Zazdívka otvorů ve zdivu nadzákladovém pórobetonovými tvárnicemi plochy do 1 m2, tl. zdiva 300 mm, pevnost tvárnic přes P2 do P4</t>
  </si>
  <si>
    <t xml:space="preserve">-643975865</t>
  </si>
  <si>
    <t xml:space="preserve">https://podminky.urs.cz/item/CS_URS_2023_02/310271035</t>
  </si>
  <si>
    <t xml:space="preserve">"odkaz-Technická zpráva, v.č.10, 1.NP"1,2*0,5*6</t>
  </si>
  <si>
    <t xml:space="preserve">13</t>
  </si>
  <si>
    <t xml:space="preserve">319202331</t>
  </si>
  <si>
    <t xml:space="preserve">Vyrovnání nerovného povrchu vnitřního i vnějšího zdiva přizděním, tl. přes 80 do 150 mm</t>
  </si>
  <si>
    <t xml:space="preserve">607836098</t>
  </si>
  <si>
    <t xml:space="preserve">https://podminky.urs.cz/item/CS_URS_2023_02/319202331</t>
  </si>
  <si>
    <t xml:space="preserve">"doplněn zdiva po vybourání schodiště"6,5*1,4</t>
  </si>
  <si>
    <t xml:space="preserve">14</t>
  </si>
  <si>
    <t xml:space="preserve">348272615</t>
  </si>
  <si>
    <t xml:space="preserve">Ploty z tvárnic betonových plotová stříška lepená mrazuvzdorným lepidlem z tvarovek broušených, plochých přírodních, tloušťka zdiva 295 mm</t>
  </si>
  <si>
    <t xml:space="preserve">-446175694</t>
  </si>
  <si>
    <t xml:space="preserve">https://podminky.urs.cz/item/CS_URS_2023_02/348272615</t>
  </si>
  <si>
    <t xml:space="preserve">"viz ozn.VII.-v.č.10"3,3</t>
  </si>
  <si>
    <t xml:space="preserve">Komunikace pozemní</t>
  </si>
  <si>
    <t xml:space="preserve">15</t>
  </si>
  <si>
    <t xml:space="preserve">564851011</t>
  </si>
  <si>
    <t xml:space="preserve">Podklad ze štěrkodrti ŠD s rozprostřením a zhutněním plochy jednotlivě do 100 m2, po zhutnění tl. 150 mm</t>
  </si>
  <si>
    <t xml:space="preserve">1410138528</t>
  </si>
  <si>
    <t xml:space="preserve">https://podminky.urs.cz/item/CS_URS_2023_02/564851011</t>
  </si>
  <si>
    <t xml:space="preserve">16</t>
  </si>
  <si>
    <t xml:space="preserve">596211110</t>
  </si>
  <si>
    <t xml:space="preserve"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</si>
  <si>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 xml:space="preserve">1161482298</t>
  </si>
  <si>
    <t xml:space="preserve">https://podminky.urs.cz/item/CS_URS_2023_02/596211110</t>
  </si>
  <si>
    <t xml:space="preserve">17</t>
  </si>
  <si>
    <t xml:space="preserve">59245021</t>
  </si>
  <si>
    <t xml:space="preserve">dlažba tvar čtverec betonová 200x200x60mm přírodní</t>
  </si>
  <si>
    <t xml:space="preserve">1306665750</t>
  </si>
  <si>
    <t xml:space="preserve">9,75*1,03 'Přepočtené koeficientem množství</t>
  </si>
  <si>
    <t xml:space="preserve">Úpravy povrchů, podlahy a osazování výplní</t>
  </si>
  <si>
    <t xml:space="preserve">18</t>
  </si>
  <si>
    <t xml:space="preserve">621211003</t>
  </si>
  <si>
    <t xml:space="preserve">Montáž kontaktního zateplení lepením a mechanickým kotvením z polystyrenových desek na vnější podhledy, na podklad dřevěný nebo kovový, tloušťky desek do 40 mm</t>
  </si>
  <si>
    <t xml:space="preserve">-1348985618</t>
  </si>
  <si>
    <t xml:space="preserve">https://podminky.urs.cz/item/CS_URS_2023_02/621211003</t>
  </si>
  <si>
    <t xml:space="preserve">"odkaz-Technická zpráva, v.č.12;17-20;22;24;25_střecha S1a"3,2*2,34</t>
  </si>
  <si>
    <t xml:space="preserve">19</t>
  </si>
  <si>
    <t xml:space="preserve">28375930</t>
  </si>
  <si>
    <t xml:space="preserve">deska EPS 70 fasádní λ=0,039 tl 20mm</t>
  </si>
  <si>
    <t xml:space="preserve">-220975625</t>
  </si>
  <si>
    <t xml:space="preserve">7,488*1,05 'Přepočtené koeficientem množství</t>
  </si>
  <si>
    <t xml:space="preserve">20</t>
  </si>
  <si>
    <t xml:space="preserve">621521012</t>
  </si>
  <si>
    <t xml:space="preserve">Omítka tenkovrstvá silikátová vnějších ploch probarvená bez penetrace zatíraná (škrábaná ), zrnitost 1,5 mm podhledů</t>
  </si>
  <si>
    <t xml:space="preserve">1261862108</t>
  </si>
  <si>
    <t xml:space="preserve">https://podminky.urs.cz/item/CS_URS_2023_02/621521012</t>
  </si>
  <si>
    <t xml:space="preserve">622325202</t>
  </si>
  <si>
    <t xml:space="preserve">Oprava vápenocementové omítky vnějších ploch stupně členitosti 1 štukové stěn, v rozsahu opravované plochy přes 10 do 30%</t>
  </si>
  <si>
    <t xml:space="preserve">-94340741</t>
  </si>
  <si>
    <t xml:space="preserve">https://podminky.urs.cz/item/CS_URS_2023_02/622325202</t>
  </si>
  <si>
    <t xml:space="preserve">odkaz-Technická zpráva, v.č.09-16</t>
  </si>
  <si>
    <t xml:space="preserve">"ozn.St.1-EPS 160mm"975,893-8,127</t>
  </si>
  <si>
    <t xml:space="preserve">"ozn.St.2-PIR 50mm, 60 mm"13,786</t>
  </si>
  <si>
    <t xml:space="preserve">"ozn.St.3-sokl XPS 160mm"207,512</t>
  </si>
  <si>
    <t xml:space="preserve">"ozn.St.4-EPS 160mm+obklad"8,127</t>
  </si>
  <si>
    <t xml:space="preserve">"ozn.St.5-XPS 160mm+obklad"3,675</t>
  </si>
  <si>
    <t xml:space="preserve">22</t>
  </si>
  <si>
    <t xml:space="preserve">622211011</t>
  </si>
  <si>
    <t xml:space="preserve">Montáž kontaktního zateplení lepením a mechanickým kotvením z polystyrenových desek na vnější stěny, na podklad betonový nebo z lehčeného betonu, z tvárnic keramických nebo vápenopískových, tloušťky desek přes 40 do 80 mm</t>
  </si>
  <si>
    <t xml:space="preserve">1301424013</t>
  </si>
  <si>
    <t xml:space="preserve">https://podminky.urs.cz/item/CS_URS_2023_02/622211011</t>
  </si>
  <si>
    <t xml:space="preserve">"ozn.St.2-PIR 50 mm"</t>
  </si>
  <si>
    <t xml:space="preserve">"zázemí - pohled západní"3,3*(2,59+1,32)</t>
  </si>
  <si>
    <t xml:space="preserve">"ozn.IV.-PIR 60mm-v.č.11"0,21*(6,99-2,785)</t>
  </si>
  <si>
    <t xml:space="preserve">23</t>
  </si>
  <si>
    <t xml:space="preserve">28376525</t>
  </si>
  <si>
    <t xml:space="preserve">deska izolační PIR s oboustranným textilním rounem λ=0,026 tl 50mm</t>
  </si>
  <si>
    <t xml:space="preserve">2143888686</t>
  </si>
  <si>
    <t xml:space="preserve">"zázemí - pohled západní"3,3*(2,59+1,32)*1,05</t>
  </si>
  <si>
    <t xml:space="preserve">24</t>
  </si>
  <si>
    <t xml:space="preserve">28376526</t>
  </si>
  <si>
    <t xml:space="preserve">deska izolační PIR s oboustranným textilním rounem λ=0,026 tl 60mm</t>
  </si>
  <si>
    <t xml:space="preserve">174971917</t>
  </si>
  <si>
    <t xml:space="preserve">"ozn.IV.-PIR 60mm-v.č.11"0,21*(6,99-2,785)*1,05</t>
  </si>
  <si>
    <t xml:space="preserve">25</t>
  </si>
  <si>
    <t xml:space="preserve">622211031</t>
  </si>
  <si>
    <t xml:space="preserve">Montáž kontaktního zateplení lepením a mechanickým kotvením z polystyrenových desek na vnější stěny, na podklad betonový nebo z lehčeného betonu, z tvárnic keramických nebo vápenopískových, tloušťky desek přes 120 do 160 mm</t>
  </si>
  <si>
    <t xml:space="preserve">-58621060</t>
  </si>
  <si>
    <t xml:space="preserve">https://podminky.urs.cz/item/CS_URS_2023_02/622211031</t>
  </si>
  <si>
    <t xml:space="preserve">"ozn.St.1-EPS 160mm"</t>
  </si>
  <si>
    <t xml:space="preserve">"hala - pohled severní"28,17*((9,89+11,02)/2-0,3)-2,22*(2,62-0,3)</t>
  </si>
  <si>
    <t xml:space="preserve">"hala - pohled západní"(0,225+4,55+25,165+0,16)*1,2-4,55*0,3</t>
  </si>
  <si>
    <t xml:space="preserve">"hala - pohled východní"36,5*2,5</t>
  </si>
  <si>
    <t xml:space="preserve">"hala - pohled jižní"28,17*((9,89+11,02)/2+0,3)-((28,17-11,2)*(6,84-0,3-0,2)+6,2*(3,5+5)/2)</t>
  </si>
  <si>
    <t xml:space="preserve">Mezisoučet</t>
  </si>
  <si>
    <t xml:space="preserve">"zázemí - pohled severní"4,16*(6,99-0,3)</t>
  </si>
  <si>
    <t xml:space="preserve">"zázemí - pohled západní"(19,2+2,1+5,95)*(2,84-0,3)-(1,2*0,5*5+0,45*0,45*2+0,85*2,1)+(4,5+1,5)*(3,5-0,3)-1,2*0,5</t>
  </si>
  <si>
    <t xml:space="preserve">"zázemí - pohled západní"10,7*(6,99-0,3)-(0,45*0,45*8+2,6*1,9*2+0,85*2,1)+6,25*(6,84-2,59)-1,82*1,5</t>
  </si>
  <si>
    <t xml:space="preserve">"zázemí - pohled východní"9,6*(6,99-0,3)-(1,25*1,5*3+1,2*1,15*2)</t>
  </si>
  <si>
    <t xml:space="preserve">"zázemí - pohled jižní"17,67*(6,84+0,3)-(0,45*0,45*5+1,2*1,5*5)+2,1*(6,99-2,59)</t>
  </si>
  <si>
    <t xml:space="preserve">"ozn.St.4-EPS 160mm"3,5*(2,59+0,3)+2,21*2,59-(2,6*1,6+1,6*2,22)</t>
  </si>
  <si>
    <t xml:space="preserve">26</t>
  </si>
  <si>
    <t xml:space="preserve">28376079</t>
  </si>
  <si>
    <t xml:space="preserve">deska EPS grafitová fasádní λ=0,030-0,031 tl 160mm</t>
  </si>
  <si>
    <t xml:space="preserve">-299220362</t>
  </si>
  <si>
    <t xml:space="preserve">957,893*1,05 'Přepočtené koeficientem množství</t>
  </si>
  <si>
    <t xml:space="preserve">27</t>
  </si>
  <si>
    <t xml:space="preserve">-436309026</t>
  </si>
  <si>
    <t xml:space="preserve">"ozn.St.3-XPS 160mm"</t>
  </si>
  <si>
    <t xml:space="preserve">"hala - pohled severní"28,17*(0,3+0,25+0,75)-2,22*(0,3)</t>
  </si>
  <si>
    <t xml:space="preserve">"hala - pohled východní"36,5*(0,3+(0,99+0,4)/2+0,75)</t>
  </si>
  <si>
    <t xml:space="preserve">"hala - pohled jižní"5,04*(1,32-0,3+0,75)</t>
  </si>
  <si>
    <t xml:space="preserve">"zázemí - pohled severní"4,16*(0,3+0,25+0,75)</t>
  </si>
  <si>
    <t xml:space="preserve">"zázemí - pohled západní"(19,2+2,1+5,95)*(0,3+0,75)-(0,85*0,3)</t>
  </si>
  <si>
    <t xml:space="preserve">"zázemí - pohled západní"10,7*(0,3+0,03+1,32/2+0,75)-0,82*0,3</t>
  </si>
  <si>
    <t xml:space="preserve">"zázemí - pohled východní"9,6*(1,47-0,3+0,75)-0,9*0,6*2</t>
  </si>
  <si>
    <t xml:space="preserve">"zázemí - pohled jižní"17,67*(1,32-0,3+0,75)-(0,45*0,45*9)</t>
  </si>
  <si>
    <t xml:space="preserve">"ozn.St.5-XPS 160mm"3,5*(0,3+0,75)</t>
  </si>
  <si>
    <t xml:space="preserve">28</t>
  </si>
  <si>
    <t xml:space="preserve">28376425</t>
  </si>
  <si>
    <t xml:space="preserve">deska XPS hrana polodrážková a hladký povrch 300kPA λ=0,035 tl 160mm</t>
  </si>
  <si>
    <t xml:space="preserve">1865243830</t>
  </si>
  <si>
    <t xml:space="preserve">211,187*1,05 'Přepočtené koeficientem množství</t>
  </si>
  <si>
    <t xml:space="preserve">29</t>
  </si>
  <si>
    <t xml:space="preserve">622212051</t>
  </si>
  <si>
    <t xml:space="preserve">Montáž kontaktního zateplení vnějšího ostění, nadpraží nebo parapetu lepením z polystyrenových desek hloubky špalet přes 200 do 400 mm, tloušťky desek do 40 mm</t>
  </si>
  <si>
    <t xml:space="preserve">1377512124</t>
  </si>
  <si>
    <t xml:space="preserve">https://podminky.urs.cz/item/CS_URS_2023_02/622212051</t>
  </si>
  <si>
    <t xml:space="preserve">"hala - pohled severní"(2,2+2,62*2)</t>
  </si>
  <si>
    <t xml:space="preserve">"zázemí - pohled západní"((1,2+2*0,5)*5+0,45*3*2+(0,85+2*2,1)*2+(1,2+2*0,5)+0,45*3*8+(2,6+2*1,9*2)+(1,82+1,5*2))</t>
  </si>
  <si>
    <t xml:space="preserve">"zázemí - pohled východní"((1,2+2*1,5)*3+(1,2+2*1,15)*2+(0,9+2*0,6)*2)</t>
  </si>
  <si>
    <t xml:space="preserve">"zázemí - pohled jižní"(0,45*3*13+(1,2+2*1,5)*5)</t>
  </si>
  <si>
    <t xml:space="preserve">"ozn.St.4"((2,6+2*1,6)+(1,6+2*2,22))</t>
  </si>
  <si>
    <t xml:space="preserve">30</t>
  </si>
  <si>
    <t xml:space="preserve">-495881298</t>
  </si>
  <si>
    <t xml:space="preserve">133,45*0,33 'Přepočtené koeficientem množství</t>
  </si>
  <si>
    <t xml:space="preserve">31</t>
  </si>
  <si>
    <t xml:space="preserve">28376414</t>
  </si>
  <si>
    <t xml:space="preserve">deska XPS hrana polodrážková a hladký povrch 300kPA λ=0,035 tl 20mm</t>
  </si>
  <si>
    <t xml:space="preserve">-1053486143</t>
  </si>
  <si>
    <t xml:space="preserve">"zázemí - pohled východní"((0,9+2*0,6)*2)</t>
  </si>
  <si>
    <t xml:space="preserve">"zázemí - pohled jižní"0,45*3*8</t>
  </si>
  <si>
    <t xml:space="preserve">15*0,33 'Přepočtené koeficientem množství</t>
  </si>
  <si>
    <t xml:space="preserve">32</t>
  </si>
  <si>
    <t xml:space="preserve">622251101</t>
  </si>
  <si>
    <t xml:space="preserve">Montáž kontaktního zateplení lepením a mechanickým kotvením Příplatek k cenám za zápustnou montáž kotev s použitím tepelněizolačních zátek na vnější stěny z polystyrenu</t>
  </si>
  <si>
    <t xml:space="preserve">183328259</t>
  </si>
  <si>
    <t xml:space="preserve">https://podminky.urs.cz/item/CS_URS_2023_02/622251101</t>
  </si>
  <si>
    <t xml:space="preserve">"ozn.St.1-EPS 160mm"957,893-8,127</t>
  </si>
  <si>
    <t xml:space="preserve">33</t>
  </si>
  <si>
    <t xml:space="preserve">622252002</t>
  </si>
  <si>
    <t xml:space="preserve">Montáž profilů kontaktního zateplení ostatních stěnových, dilatačních apod. lepených do tmelu</t>
  </si>
  <si>
    <t xml:space="preserve">-1698685619</t>
  </si>
  <si>
    <t xml:space="preserve">https://podminky.urs.cz/item/CS_URS_2023_02/622252002</t>
  </si>
  <si>
    <t xml:space="preserve">"zázemí - pohled západní"((1,2+2*0,5)*5+0,45*3*2+(0,85+2*2,1)*2+(1,2+2*0,5)+0,45*3*8+(2,6+2*1,9)*2+(1,82+1,5*2))</t>
  </si>
  <si>
    <t xml:space="preserve">34</t>
  </si>
  <si>
    <t xml:space="preserve">59051476</t>
  </si>
  <si>
    <t xml:space="preserve">profil začišťovací PVC 9mm s výztužnou tkaninou pro ostění ETICS</t>
  </si>
  <si>
    <t xml:space="preserve">1802771430</t>
  </si>
  <si>
    <t xml:space="preserve">136,05*1,05 'Přepočtené koeficientem množství</t>
  </si>
  <si>
    <t xml:space="preserve">35</t>
  </si>
  <si>
    <t xml:space="preserve">1230460292</t>
  </si>
  <si>
    <t xml:space="preserve">"hala - pohled severní"(2,62*2)</t>
  </si>
  <si>
    <t xml:space="preserve">"zázemí - pohled západní"((2*0,5)*5+0,45*2*2+(2*2,1)*2+(2*0,5)+0,45*2*8+(2*1,9*2)+(1,5*2))</t>
  </si>
  <si>
    <t xml:space="preserve">"zázemí - pohled východní"((2*1,5)*3+(2*1,15)*2+(2*0,6)*2)</t>
  </si>
  <si>
    <t xml:space="preserve">"zázemí - pohled jižní"(0,45*2*13+(2*1,5)*5)</t>
  </si>
  <si>
    <t xml:space="preserve">"ozn.St.4"((2*1,6)+(2*2,22))</t>
  </si>
  <si>
    <t xml:space="preserve">"vnější rohy objektu"</t>
  </si>
  <si>
    <t xml:space="preserve">"hala"(9,89+0,25)*2*2</t>
  </si>
  <si>
    <t xml:space="preserve">"zázemí"(6,84+1,32)*4+2,58+6,98+2,8+3,5*2</t>
  </si>
  <si>
    <t xml:space="preserve">36</t>
  </si>
  <si>
    <t xml:space="preserve">63127466</t>
  </si>
  <si>
    <t xml:space="preserve">profil rohový Al 23x23mm s výztužnou tkaninou š 100mm pro ETICS</t>
  </si>
  <si>
    <t xml:space="preserve">1892259922</t>
  </si>
  <si>
    <t xml:space="preserve">182,14*1,05 'Přepočtené koeficientem množství</t>
  </si>
  <si>
    <t xml:space="preserve">37</t>
  </si>
  <si>
    <t xml:space="preserve">1970006536</t>
  </si>
  <si>
    <t xml:space="preserve">"hala - pohled severní"(2,2)</t>
  </si>
  <si>
    <t xml:space="preserve">"zázemí - pohled západní"((1,2)*5+0,45*1*2+(0,85)*2+(1,2)+0,45*1*8+(2,6)*2+(1,82))</t>
  </si>
  <si>
    <t xml:space="preserve">"zázemí - pohled východní"((1,2)*3+(1,2)*2+(0,9)*2)</t>
  </si>
  <si>
    <t xml:space="preserve">"zázemí - pohled jižní"(0,45*1*13+(1,2)*5)</t>
  </si>
  <si>
    <t xml:space="preserve">"ozn.St.4"((2,6)+(1,6))</t>
  </si>
  <si>
    <t xml:space="preserve">38</t>
  </si>
  <si>
    <t xml:space="preserve">59051510</t>
  </si>
  <si>
    <t xml:space="preserve">profil začišťovací s okapnicí PVC s výztužnou tkaninou pro nadpraží ETICS</t>
  </si>
  <si>
    <t xml:space="preserve">124363386</t>
  </si>
  <si>
    <t xml:space="preserve">46,47*1,05 'Přepočtené koeficientem množství</t>
  </si>
  <si>
    <t xml:space="preserve">39</t>
  </si>
  <si>
    <t xml:space="preserve">-688963081</t>
  </si>
  <si>
    <t xml:space="preserve">"zázemí - pohled západní"((1,2)*5+0,45*1*2+(1,2)+0,45*1*8+(2,6)*2+(1,82))</t>
  </si>
  <si>
    <t xml:space="preserve">"ozn.St.4"((2,6))</t>
  </si>
  <si>
    <t xml:space="preserve">40</t>
  </si>
  <si>
    <t xml:space="preserve">59051512</t>
  </si>
  <si>
    <t xml:space="preserve">profil začišťovací s okapnicí PVC s výztužnou tkaninou pro parapet ETICS</t>
  </si>
  <si>
    <t xml:space="preserve">-1285983005</t>
  </si>
  <si>
    <t xml:space="preserve">40,97*1,05 'Přepočtené koeficientem množství</t>
  </si>
  <si>
    <t xml:space="preserve">41</t>
  </si>
  <si>
    <t xml:space="preserve">622325121</t>
  </si>
  <si>
    <t xml:space="preserve">Omítka sanační vnějších ploch jádrová tloušťky do 15 mm nanášená ručně stěn</t>
  </si>
  <si>
    <t xml:space="preserve">82458122</t>
  </si>
  <si>
    <t xml:space="preserve">https://podminky.urs.cz/item/CS_URS_2023_02/622325121</t>
  </si>
  <si>
    <t xml:space="preserve">odkaz-Technická zpráva, v.č.09-16, předpoklad 5%</t>
  </si>
  <si>
    <t xml:space="preserve">"ozn.St.1-EPS 160mm"(975,893-8,127)*0,05</t>
  </si>
  <si>
    <t xml:space="preserve">"ozn.St.2-PIR 50mm, 60 mm"13,786*0,05</t>
  </si>
  <si>
    <t xml:space="preserve">"ozn.St.3-sokl XPS 160mm"207,512*0,05</t>
  </si>
  <si>
    <t xml:space="preserve">"ozn.St.4-EPS 160mm+obklad"8,127*0,05</t>
  </si>
  <si>
    <t xml:space="preserve">"ozn.St.5-XPS 160mm+obklad"3,675*0,05</t>
  </si>
  <si>
    <t xml:space="preserve">42</t>
  </si>
  <si>
    <t xml:space="preserve">622325191</t>
  </si>
  <si>
    <t xml:space="preserve">Omítka sanační vnějších ploch jádrová tloušťky do 15 mm Příplatek k cenám za každých dalších i započatých 5 mm tloušťky omítky přes 15 mm stěn</t>
  </si>
  <si>
    <t xml:space="preserve">407825580</t>
  </si>
  <si>
    <t xml:space="preserve">https://podminky.urs.cz/item/CS_URS_2023_02/622325191</t>
  </si>
  <si>
    <t xml:space="preserve">60,043*2 'Přepočtené koeficientem množství</t>
  </si>
  <si>
    <t xml:space="preserve">43</t>
  </si>
  <si>
    <t xml:space="preserve">622511112.WBR.001</t>
  </si>
  <si>
    <t xml:space="preserve">Tenkovrstvá akrylátová omítka weberpas marmolit střednězrnný vnějších stěn</t>
  </si>
  <si>
    <t xml:space="preserve">-1718066711</t>
  </si>
  <si>
    <t xml:space="preserve">"hala - pohled severní"28,17*(0,3+0,25)-2,22*(0,3)</t>
  </si>
  <si>
    <t xml:space="preserve">"hala - pohled východní"36,5*(0,3+(0,99+0,4)/2)</t>
  </si>
  <si>
    <t xml:space="preserve">"hala - pohled jižní"5,04*(1,32-0,3)</t>
  </si>
  <si>
    <t xml:space="preserve">"zázemí - pohled severní"4,16*(0,3+0,25)</t>
  </si>
  <si>
    <t xml:space="preserve">"zázemí - pohled západní"(19,2+2,1+5,95)*(0,3)-(0,85*0,3)</t>
  </si>
  <si>
    <t xml:space="preserve">"zázemí - pohled západní"10,7*(0,3+0,03+1,32/2)-0,82*0,3</t>
  </si>
  <si>
    <t xml:space="preserve">"zázemí - pohled východní"9,6*(1,47-0,3)-0,9*0,6*2</t>
  </si>
  <si>
    <t xml:space="preserve">"zázemí - pohled jižní"17,67*(1,32-0,3)-(0,45*0,45*9)</t>
  </si>
  <si>
    <t xml:space="preserve">"ozn.St.5-XPS 160mm"3,5*(0,3)</t>
  </si>
  <si>
    <t xml:space="preserve">"ostění XPS 20 mm"4,95</t>
  </si>
  <si>
    <t xml:space="preserve">44</t>
  </si>
  <si>
    <t xml:space="preserve">622521012</t>
  </si>
  <si>
    <t xml:space="preserve">Omítka tenkovrstvá silikátová vnějších ploch probarvená bez penetrace zatíraná (škrábaná ), zrnitost 1,5 mm stěn</t>
  </si>
  <si>
    <t xml:space="preserve">-933539233</t>
  </si>
  <si>
    <t xml:space="preserve">https://podminky.urs.cz/item/CS_URS_2023_02/622521012</t>
  </si>
  <si>
    <t xml:space="preserve">"ostění EPS 20 mm"44,039</t>
  </si>
  <si>
    <t xml:space="preserve">45</t>
  </si>
  <si>
    <t xml:space="preserve">629991011</t>
  </si>
  <si>
    <t xml:space="preserve">Zakrytí vnějších ploch před znečištěním včetně pozdějšího odkrytí výplní otvorů a svislých ploch fólií přilepenou lepící páskou</t>
  </si>
  <si>
    <t xml:space="preserve">888612490</t>
  </si>
  <si>
    <t xml:space="preserve">https://podminky.urs.cz/item/CS_URS_2023_02/629991011</t>
  </si>
  <si>
    <t xml:space="preserve">"hala - pohled severní"2,22*2,62+1,2*0,5</t>
  </si>
  <si>
    <t xml:space="preserve">"zázemí - pohled západní"(1,2*0,5*5+0,45*0,45*2+0,85*2,1)+1,2*0,5</t>
  </si>
  <si>
    <t xml:space="preserve">"zázemí - pohled západní"(0,45*0,45*8+2,6*1,9*2+0,85*2,1)+1,82*1,5</t>
  </si>
  <si>
    <t xml:space="preserve">"zázemí - pohled východní"(1,25*1,5*3+1,2*1,15*2+0,9*0,6*2)</t>
  </si>
  <si>
    <t xml:space="preserve">"zázemí - pohled jižní"(0,45*0,45*13+1,2*1,5*5)</t>
  </si>
  <si>
    <t xml:space="preserve">"ozn.St.4-EPS 160mm"(2,6*1,6+1,6*2,22)</t>
  </si>
  <si>
    <t xml:space="preserve">46</t>
  </si>
  <si>
    <t xml:space="preserve">629995101</t>
  </si>
  <si>
    <t xml:space="preserve">Očištění vnějších ploch tlakovou vodou omytím</t>
  </si>
  <si>
    <t xml:space="preserve">1199613333</t>
  </si>
  <si>
    <t xml:space="preserve">https://podminky.urs.cz/item/CS_URS_2023_02/629995101</t>
  </si>
  <si>
    <t xml:space="preserve">47</t>
  </si>
  <si>
    <t xml:space="preserve">637121116</t>
  </si>
  <si>
    <t xml:space="preserve">Okapový chodník z kameniva s udusáním a urovnáním povrchu z kačírku tl. 350 mm</t>
  </si>
  <si>
    <t xml:space="preserve">1567343797</t>
  </si>
  <si>
    <t xml:space="preserve">https://podminky.urs.cz/item/CS_URS_2023_02/637121116</t>
  </si>
  <si>
    <t xml:space="preserve">"odkaz-Technická zpráva, v.č.03, ozn.K-okapový chodník, 1.PP"(15,25+0,75+9,6+4,6+19,2+2,1+15,35+8,35+0,45+27,85+36,5+0,75)*0,35</t>
  </si>
  <si>
    <t xml:space="preserve">48</t>
  </si>
  <si>
    <t xml:space="preserve">637311131</t>
  </si>
  <si>
    <t xml:space="preserve">Okapový chodník z obrubníků betonových zahradních, se zalitím spár cementovou maltou do lože z betonu prostého</t>
  </si>
  <si>
    <t xml:space="preserve">-842333171</t>
  </si>
  <si>
    <t xml:space="preserve">https://podminky.urs.cz/item/CS_URS_2023_02/637311131</t>
  </si>
  <si>
    <t xml:space="preserve">"odkaz-Technická zpráva, v.č.03, ozn.K-okapový chodník, 1.PP"(15,25+0,75+9,6+4,6+19,2+2,1+15,35+8,35+0,45+27,85+36,5+0,75)</t>
  </si>
  <si>
    <t xml:space="preserve">Ostatní konstrukce a práce, bourání</t>
  </si>
  <si>
    <t xml:space="preserve">49</t>
  </si>
  <si>
    <t xml:space="preserve">916231213</t>
  </si>
  <si>
    <t xml:space="preserve">Osazení chodníkového obrubníku betonového se zřízením lože, s vyplněním a zatřením spár cementovou maltou stojatého s boční opěrou z betonu prostého, do lože z betonu prostého</t>
  </si>
  <si>
    <t xml:space="preserve">1496431503</t>
  </si>
  <si>
    <t xml:space="preserve">https://podminky.urs.cz/item/CS_URS_2023_02/916231213</t>
  </si>
  <si>
    <t xml:space="preserve">"viz ozn.VI.-v.č.10"2*6,5-1,5</t>
  </si>
  <si>
    <t xml:space="preserve">50</t>
  </si>
  <si>
    <t xml:space="preserve">59217001</t>
  </si>
  <si>
    <t xml:space="preserve">obrubník betonový zahradní 1000x50x250mm</t>
  </si>
  <si>
    <t xml:space="preserve">1466982697</t>
  </si>
  <si>
    <t xml:space="preserve">11,5*1,02 'Přepočtené koeficientem množství</t>
  </si>
  <si>
    <t xml:space="preserve">51</t>
  </si>
  <si>
    <t xml:space="preserve">941211111</t>
  </si>
  <si>
    <t xml:space="preserve">Lešení řadové rámové lehké pracovní s podlahami s provozním zatížením tř. 3 do 200 kg/m2 šířky tř. SW06 od 0,6 do 0,9 m výšky do 10 m montáž</t>
  </si>
  <si>
    <t xml:space="preserve">-1507103615</t>
  </si>
  <si>
    <t xml:space="preserve">https://podminky.urs.cz/item/CS_URS_2023_02/941211111</t>
  </si>
  <si>
    <t xml:space="preserve">10*(36,66+0,9+28,17+0,9*2+46,42+17,67+0,9+9,6+5,04)</t>
  </si>
  <si>
    <t xml:space="preserve">52</t>
  </si>
  <si>
    <t xml:space="preserve">941211211</t>
  </si>
  <si>
    <t xml:space="preserve">Lešení řadové rámové lehké pracovní s podlahami s provozním zatížením tř. 3 do 200 kg/m2 šířky tř. SW06 od 0,6 do 0,9 m výšky do 10 m příplatek za každý den použití</t>
  </si>
  <si>
    <t xml:space="preserve">-1748788799</t>
  </si>
  <si>
    <t xml:space="preserve">https://podminky.urs.cz/item/CS_URS_2023_02/941211211</t>
  </si>
  <si>
    <t xml:space="preserve">1471,6*120 'Přepočtené koeficientem množství</t>
  </si>
  <si>
    <t xml:space="preserve">53</t>
  </si>
  <si>
    <t xml:space="preserve">941211811</t>
  </si>
  <si>
    <t xml:space="preserve">Lešení řadové rámové lehké pracovní s podlahami s provozním zatížením tř. 3 do 200 kg/m2 šířky tř. SW06 od 0,6 do 0,9 m výšky do 10 m demontáž</t>
  </si>
  <si>
    <t xml:space="preserve">883779070</t>
  </si>
  <si>
    <t xml:space="preserve">https://podminky.urs.cz/item/CS_URS_2023_02/941211811</t>
  </si>
  <si>
    <t xml:space="preserve">54</t>
  </si>
  <si>
    <t xml:space="preserve">962032230</t>
  </si>
  <si>
    <t xml:space="preserve">Bourání zdiva nadzákladového z cihel nebo tvárnic z cihel pálených nebo vápenopískových, na maltu vápennou nebo vápenocementovou, objemu do 1 m3</t>
  </si>
  <si>
    <t xml:space="preserve">-732656268</t>
  </si>
  <si>
    <t xml:space="preserve">https://podminky.urs.cz/item/CS_URS_2023_02/962032230</t>
  </si>
  <si>
    <t xml:space="preserve">"odkaz-Technická zpráva, v.č.04 ozn.P-nadezdívka"0,3*0,65*(3,25+2,5)</t>
  </si>
  <si>
    <t xml:space="preserve">55</t>
  </si>
  <si>
    <t xml:space="preserve">1225813231</t>
  </si>
  <si>
    <t xml:space="preserve">"drobné stavební úpravy - odhad"5</t>
  </si>
  <si>
    <t xml:space="preserve">56</t>
  </si>
  <si>
    <t xml:space="preserve">963053935</t>
  </si>
  <si>
    <t xml:space="preserve">Bourání železobetonových monolitických schodišťových ramen zazděných oboustranně</t>
  </si>
  <si>
    <t xml:space="preserve">1551716533</t>
  </si>
  <si>
    <t xml:space="preserve">https://podminky.urs.cz/item/CS_URS_2023_02/963053935</t>
  </si>
  <si>
    <t xml:space="preserve">stávající schodiště, ozn.C</t>
  </si>
  <si>
    <t xml:space="preserve">6,5*1,4</t>
  </si>
  <si>
    <t xml:space="preserve">57</t>
  </si>
  <si>
    <t xml:space="preserve">965042141</t>
  </si>
  <si>
    <t xml:space="preserve">Bourání mazanin betonových nebo z litého asfaltu tl. do 100 mm, plochy přes 4 m2</t>
  </si>
  <si>
    <t xml:space="preserve">-892933956</t>
  </si>
  <si>
    <t xml:space="preserve">https://podminky.urs.cz/item/CS_URS_2023_02/965042141</t>
  </si>
  <si>
    <t xml:space="preserve">"odkaz-Technická zpráva, v.č.04;05;08 ozn.J-střecha S1"(3,2*2,34+0,15*(2,34+3,2))*0,035</t>
  </si>
  <si>
    <t xml:space="preserve">"odkaz-Technická zpráva, v.č.04;05;08 ozn.J-střecha S2"((9,6+0,15*2)*(14,85+2*0,15+2*0,2)+(9,75+0,15*2)*(3,75+0,15*2)-3,15*1,65)*(0,1+0,35)/2</t>
  </si>
  <si>
    <t xml:space="preserve">"odkaz-Technická zpráva, v.č.04;05;08 ozn.J-střecha S4"((1,85+0,15)*(18,975+6,15+0,15))*0,03</t>
  </si>
  <si>
    <t xml:space="preserve">"odkaz-Technická zpráva, v.č.04;05;08 ozn.J-střecha S5"4,5*2,8*0,08</t>
  </si>
  <si>
    <t xml:space="preserve">58</t>
  </si>
  <si>
    <t xml:space="preserve">-1592087109</t>
  </si>
  <si>
    <t xml:space="preserve">"odkaz-Technická zpráva, v.č.03, ozn.K-okapový chodník, 1.PP"0,5*0,1*(15,25+0,75+9,6+4,6+19,2+2,1+15,35+8,35+0,45+27,85+36,5+0,75)</t>
  </si>
  <si>
    <t xml:space="preserve">59</t>
  </si>
  <si>
    <t xml:space="preserve">965082933</t>
  </si>
  <si>
    <t xml:space="preserve">Odstranění násypu pod podlahami nebo ochranného násypu na střechách tl. do 200 mm, plochy přes 2 m2</t>
  </si>
  <si>
    <t xml:space="preserve">-1134205509</t>
  </si>
  <si>
    <t xml:space="preserve">https://podminky.urs.cz/item/CS_URS_2023_02/965082933</t>
  </si>
  <si>
    <t xml:space="preserve">"odkaz-Technická zpráva, v.č.03, ozn.K-okapový chodník, 1.PP"0,5*0,15*(15,25+0,75+9,6+4,6+19,2+2,1+15,35+8,35+0,45+27,85+36,5+0,75)</t>
  </si>
  <si>
    <t xml:space="preserve">60</t>
  </si>
  <si>
    <t xml:space="preserve">966049831</t>
  </si>
  <si>
    <t xml:space="preserve">Rozebrání prefabrikovaných plotových desek betonových</t>
  </si>
  <si>
    <t xml:space="preserve">kus</t>
  </si>
  <si>
    <t xml:space="preserve">-1368180165</t>
  </si>
  <si>
    <t xml:space="preserve">https://podminky.urs.cz/item/CS_URS_2023_02/966049831</t>
  </si>
  <si>
    <t xml:space="preserve">"odkaz-Technická zpráva, v.č.04;06 ozn. Q-betonová stříška"3,6/0,2</t>
  </si>
  <si>
    <t xml:space="preserve">61</t>
  </si>
  <si>
    <t xml:space="preserve">968062374</t>
  </si>
  <si>
    <t xml:space="preserve">Vybourání dřevěných rámů oken s křídly, dveřních zárubní, vrat, stěn, ostění nebo obkladů rámů oken s křídly zdvojených, plochy do 1 m2</t>
  </si>
  <si>
    <t xml:space="preserve">CS ÚRS 2023 01</t>
  </si>
  <si>
    <t xml:space="preserve">-230830179</t>
  </si>
  <si>
    <t xml:space="preserve">https://podminky.urs.cz/item/CS_URS_2023_01/968062374</t>
  </si>
  <si>
    <t xml:space="preserve">"odkaz-Technická zpráva, v.č.02, ozn.A, 1.PP"0,9*0,6*2</t>
  </si>
  <si>
    <t xml:space="preserve">"odkaz-Technická zpráva, v.č.02, ozn.A, 1.NP"1,2*0,5*13+0,74*0,4*5+0,55*0,4*4</t>
  </si>
  <si>
    <t xml:space="preserve">"odkaz-Technická zpráva, v.č.04, ozn.A, 2.NP"0,45*0,4*6+0,74*0,4*4</t>
  </si>
  <si>
    <t xml:space="preserve">62</t>
  </si>
  <si>
    <t xml:space="preserve">968072558</t>
  </si>
  <si>
    <t xml:space="preserve">Vybourání kovových rámů oken s křídly, dveřních zárubní, vrat, stěn, ostění nebo obkladů vrat, mimo posuvných a skládacích, plochy do 5 m2</t>
  </si>
  <si>
    <t xml:space="preserve">-1219283025</t>
  </si>
  <si>
    <t xml:space="preserve">https://podminky.urs.cz/item/CS_URS_2023_01/968072558</t>
  </si>
  <si>
    <t xml:space="preserve">"odkaz-Technická zpráva, v.č.02, ozn.B, 1.NP"2,22*2,26</t>
  </si>
  <si>
    <t xml:space="preserve">63</t>
  </si>
  <si>
    <t xml:space="preserve">978071621</t>
  </si>
  <si>
    <t xml:space="preserve">Odsekání omítky (včetně podkladní) a odstranění tepelné nebo vodotěsné izolace z desek, objemové hmotnosti do 120 kg/m3, tl. přes 50 mm, plochy přes 1 m2</t>
  </si>
  <si>
    <t xml:space="preserve">1538164959</t>
  </si>
  <si>
    <t xml:space="preserve">https://podminky.urs.cz/item/CS_URS_2023_02/978071621</t>
  </si>
  <si>
    <t xml:space="preserve">"odkaz-Technická zpráva, v.č.04;05;06 ozn.L-fasádní systém"25,325*1,25</t>
  </si>
  <si>
    <t xml:space="preserve">997</t>
  </si>
  <si>
    <t xml:space="preserve">Přesun sutě</t>
  </si>
  <si>
    <t xml:space="preserve">64</t>
  </si>
  <si>
    <t xml:space="preserve">997013211</t>
  </si>
  <si>
    <t xml:space="preserve">Vnitrostaveništní doprava suti a vybouraných hmot vodorovně do 50 m svisle ručně pro budovy a haly výšky do 6 m</t>
  </si>
  <si>
    <t xml:space="preserve">-1319995161</t>
  </si>
  <si>
    <t xml:space="preserve">https://podminky.urs.cz/item/CS_URS_2023_02/997013211</t>
  </si>
  <si>
    <t xml:space="preserve">65</t>
  </si>
  <si>
    <t xml:space="preserve">997013501</t>
  </si>
  <si>
    <t xml:space="preserve">Odvoz suti a vybouraných hmot na skládku nebo meziskládku se složením, na vzdálenost do 1 km</t>
  </si>
  <si>
    <t xml:space="preserve">-1662290089</t>
  </si>
  <si>
    <t xml:space="preserve">https://podminky.urs.cz/item/CS_URS_2023_02/997013501</t>
  </si>
  <si>
    <t xml:space="preserve">66</t>
  </si>
  <si>
    <t xml:space="preserve">997013509</t>
  </si>
  <si>
    <t xml:space="preserve">Odvoz suti a vybouraných hmot na skládku nebo meziskládku se složením, na vzdálenost Příplatek k ceně za každý další i započatý 1 km přes 1 km</t>
  </si>
  <si>
    <t xml:space="preserve">1385295318</t>
  </si>
  <si>
    <t xml:space="preserve">https://podminky.urs.cz/item/CS_URS_2023_02/997013509</t>
  </si>
  <si>
    <t xml:space="preserve">170,129*10 'Přepočtené koeficientem množství</t>
  </si>
  <si>
    <t xml:space="preserve">67</t>
  </si>
  <si>
    <t xml:space="preserve">997013631</t>
  </si>
  <si>
    <t xml:space="preserve">Poplatek za uložení stavebního odpadu na skládce (skládkovné) směsného stavebního a demoličního zatříděného do Katalogu odpadů pod kódem 17 09 04</t>
  </si>
  <si>
    <t xml:space="preserve">1720640503</t>
  </si>
  <si>
    <t xml:space="preserve">https://podminky.urs.cz/item/CS_URS_2023_02/997013631</t>
  </si>
  <si>
    <t xml:space="preserve">0,648+0,301+3,229+0,046+0,016+0,6+0,177+0,929+0,023+0,087+1,084+4,664</t>
  </si>
  <si>
    <t xml:space="preserve">68</t>
  </si>
  <si>
    <t xml:space="preserve">997013814</t>
  </si>
  <si>
    <t xml:space="preserve">Poplatek za uložení stavebního odpadu na skládce (skládkovné) z izolačních materiálů zatříděného do Katalogu odpadů pod kódem 17 06 04</t>
  </si>
  <si>
    <t xml:space="preserve">1420255914</t>
  </si>
  <si>
    <t xml:space="preserve">https://podminky.urs.cz/item/CS_URS_2023_02/997013814</t>
  </si>
  <si>
    <t xml:space="preserve">1,617+3,552</t>
  </si>
  <si>
    <t xml:space="preserve">69</t>
  </si>
  <si>
    <t xml:space="preserve">997013869</t>
  </si>
  <si>
    <t xml:space="preserve">Poplatek za uložení stavebního odpadu na recyklační skládce (skládkovné) ze směsí nebo oddělených frakcí betonu, cihel a keramických výrobků zatříděného do Katalogu odpadů pod kódem 17 01 07</t>
  </si>
  <si>
    <t xml:space="preserve">-1252773817</t>
  </si>
  <si>
    <t xml:space="preserve">https://podminky.urs.cz/item/CS_URS_2023_02/997013869</t>
  </si>
  <si>
    <t xml:space="preserve">170,129-11,804-5,169-17,778</t>
  </si>
  <si>
    <t xml:space="preserve">70</t>
  </si>
  <si>
    <t xml:space="preserve">997013873</t>
  </si>
  <si>
    <t xml:space="preserve">-503380326</t>
  </si>
  <si>
    <t xml:space="preserve">https://podminky.urs.cz/item/CS_URS_2023_02/997013873</t>
  </si>
  <si>
    <t xml:space="preserve">3+14,778</t>
  </si>
  <si>
    <t xml:space="preserve">998</t>
  </si>
  <si>
    <t xml:space="preserve">Přesun hmot</t>
  </si>
  <si>
    <t xml:space="preserve">71</t>
  </si>
  <si>
    <t xml:space="preserve">998017002</t>
  </si>
  <si>
    <t xml:space="preserve">Přesun hmot pro budovy občanské výstavby, bydlení, výrobu a služby s omezením mechanizace vodorovná dopravní vzdálenost do 100 m pro budovy s jakoukoliv nosnou konstrukcí výšky přes 6 do 12 m</t>
  </si>
  <si>
    <t xml:space="preserve">-1202023864</t>
  </si>
  <si>
    <t xml:space="preserve">https://podminky.urs.cz/item/CS_URS_2023_02/998017002</t>
  </si>
  <si>
    <t xml:space="preserve">PSV</t>
  </si>
  <si>
    <t xml:space="preserve">Práce a dodávky PSV</t>
  </si>
  <si>
    <t xml:space="preserve">711</t>
  </si>
  <si>
    <t xml:space="preserve">Izolace proti vodě, vlhkosti a plynům</t>
  </si>
  <si>
    <t xml:space="preserve">72</t>
  </si>
  <si>
    <t xml:space="preserve">711112001</t>
  </si>
  <si>
    <t xml:space="preserve">Provedení izolace proti zemní vlhkosti natěradly a tmely za studena na ploše svislé S nátěrem penetračním</t>
  </si>
  <si>
    <t xml:space="preserve">-931671474</t>
  </si>
  <si>
    <t xml:space="preserve">https://podminky.urs.cz/item/CS_URS_2023_02/711112001</t>
  </si>
  <si>
    <t xml:space="preserve">73</t>
  </si>
  <si>
    <t xml:space="preserve">11163150</t>
  </si>
  <si>
    <t xml:space="preserve">lak penetrační asfaltový</t>
  </si>
  <si>
    <t xml:space="preserve">-2111255179</t>
  </si>
  <si>
    <t xml:space="preserve">P</t>
  </si>
  <si>
    <t xml:space="preserve">Poznámka k položce:
Spotřeba 0,3-0,4kg/m2</t>
  </si>
  <si>
    <t xml:space="preserve">211,187*0,00034 'Přepočtené koeficientem množství</t>
  </si>
  <si>
    <t xml:space="preserve">74</t>
  </si>
  <si>
    <t xml:space="preserve">711142559</t>
  </si>
  <si>
    <t xml:space="preserve">Provedení izolace proti zemní vlhkosti pásy přitavením NAIP na ploše svislé S</t>
  </si>
  <si>
    <t xml:space="preserve">1044702462</t>
  </si>
  <si>
    <t xml:space="preserve">https://podminky.urs.cz/item/CS_URS_2023_02/711142559</t>
  </si>
  <si>
    <t xml:space="preserve">75</t>
  </si>
  <si>
    <t xml:space="preserve">62832134</t>
  </si>
  <si>
    <t xml:space="preserve">pás asfaltový natavitelný oxidovaný s vložkou ze skleněné rohože typu V60 s jemnozrnným minerálním posypem tl 4,0mm</t>
  </si>
  <si>
    <t xml:space="preserve">-1959185918</t>
  </si>
  <si>
    <t xml:space="preserve">211,187*1,221 'Přepočtené koeficientem množství</t>
  </si>
  <si>
    <t xml:space="preserve">76</t>
  </si>
  <si>
    <t xml:space="preserve">711161222</t>
  </si>
  <si>
    <t xml:space="preserve">Izolace proti zemní vlhkosti a beztlakové vodě nopovými fóliemi na ploše svislé S vrstva ochranná, odvětrávací a drenážní s nakašírovanou filtrační textilií výška nopku 8,0 mm, tl. fólie do 0,6 mm</t>
  </si>
  <si>
    <t xml:space="preserve">-2035374817</t>
  </si>
  <si>
    <t xml:space="preserve">https://podminky.urs.cz/item/CS_URS_2023_02/711161222</t>
  </si>
  <si>
    <t xml:space="preserve">"hala - pohled severní"28,17*0,75</t>
  </si>
  <si>
    <t xml:space="preserve">"hala - pohled východní"36,5*0,75</t>
  </si>
  <si>
    <t xml:space="preserve">"hala - pohled jižní"5,04*0,75</t>
  </si>
  <si>
    <t xml:space="preserve">"zázemí - pohled severní"4,16*0,75</t>
  </si>
  <si>
    <t xml:space="preserve">"zázemí - pohled západní"(19,2+2,1+5,95)*0,75</t>
  </si>
  <si>
    <t xml:space="preserve">"zázemí - pohled západní"10,7*0,75</t>
  </si>
  <si>
    <t xml:space="preserve">"zázemí - pohled východní"9,6*0,75</t>
  </si>
  <si>
    <t xml:space="preserve">"zázemí - pohled jižní"17,67*0,75</t>
  </si>
  <si>
    <t xml:space="preserve">"ozn.St.5-XPS 160mm"3,5*0,75</t>
  </si>
  <si>
    <t xml:space="preserve">77</t>
  </si>
  <si>
    <t xml:space="preserve">711161383</t>
  </si>
  <si>
    <t xml:space="preserve">Izolace proti zemní vlhkosti a beztlakové vodě nopovými fóliemi ostatní ukončení izolace lištou</t>
  </si>
  <si>
    <t xml:space="preserve">-461174265</t>
  </si>
  <si>
    <t xml:space="preserve">https://podminky.urs.cz/item/CS_URS_2023_02/711161383</t>
  </si>
  <si>
    <t xml:space="preserve">"hala - pohled severní"28,17</t>
  </si>
  <si>
    <t xml:space="preserve">"hala - pohled východní"36,5</t>
  </si>
  <si>
    <t xml:space="preserve">"hala - pohled jižní"5,04</t>
  </si>
  <si>
    <t xml:space="preserve">"zázemí - pohled severní"4,16</t>
  </si>
  <si>
    <t xml:space="preserve">"zázemí - pohled západní"(19,2+2,1+5,95)</t>
  </si>
  <si>
    <t xml:space="preserve">"zázemí - pohled západní"10,7</t>
  </si>
  <si>
    <t xml:space="preserve">"zázemí - pohled východní"9,6</t>
  </si>
  <si>
    <t xml:space="preserve">"zázemí - pohled jižní"17,67</t>
  </si>
  <si>
    <t xml:space="preserve">"ozn.St.5-XPS 160mm"3,5</t>
  </si>
  <si>
    <t xml:space="preserve">78</t>
  </si>
  <si>
    <t xml:space="preserve">998711102</t>
  </si>
  <si>
    <t xml:space="preserve">Přesun hmot pro izolace proti vodě, vlhkosti a plynům stanovený z hmotnosti přesunovaného materiálu vodorovná dopravní vzdálenost do 50 m v objektech výšky přes 6 do 12 m</t>
  </si>
  <si>
    <t xml:space="preserve">-1582675525</t>
  </si>
  <si>
    <t xml:space="preserve">https://podminky.urs.cz/item/CS_URS_2023_02/998711102</t>
  </si>
  <si>
    <t xml:space="preserve">79</t>
  </si>
  <si>
    <t xml:space="preserve">998711181</t>
  </si>
  <si>
    <t xml:space="preserve">Přesun hmot pro izolace proti vodě, vlhkosti a plynům stanovený z hmotnosti přesunovaného materiálu Příplatek k cenám za přesun prováděný bez použití mechanizace pro jakoukoliv výšku objektu</t>
  </si>
  <si>
    <t xml:space="preserve">-969193838</t>
  </si>
  <si>
    <t xml:space="preserve">https://podminky.urs.cz/item/CS_URS_2023_02/998711181</t>
  </si>
  <si>
    <t xml:space="preserve">712</t>
  </si>
  <si>
    <t xml:space="preserve">Povlakové krytiny</t>
  </si>
  <si>
    <t xml:space="preserve">80</t>
  </si>
  <si>
    <t xml:space="preserve">712300845</t>
  </si>
  <si>
    <t xml:space="preserve">Ostatní práce při odstranění povlakové krytiny střech plochých do 10° doplňků ventilační hlavice</t>
  </si>
  <si>
    <t xml:space="preserve">-2047397485</t>
  </si>
  <si>
    <t xml:space="preserve">https://podminky.urs.cz/item/CS_URS_2023_02/712300845</t>
  </si>
  <si>
    <t xml:space="preserve">"odkaz-Technická zpráva, v.č.04;08 ozn.M-ventilační hlavice"13</t>
  </si>
  <si>
    <t xml:space="preserve">81</t>
  </si>
  <si>
    <t xml:space="preserve">712311101</t>
  </si>
  <si>
    <t xml:space="preserve">Provedení povlakové krytiny střech plochých do 10° natěradly a tmely za studena nátěrem lakem penetračním nebo asfaltovým</t>
  </si>
  <si>
    <t xml:space="preserve">47245781</t>
  </si>
  <si>
    <t xml:space="preserve">https://podminky.urs.cz/item/CS_URS_2023_02/712311101</t>
  </si>
  <si>
    <t xml:space="preserve">"odkaz-Technická zpráva, v.č.12;17-20;22;24;25_střecha S1,S1a"6,25*2,34+0,3*(2,34+6,25)</t>
  </si>
  <si>
    <t xml:space="preserve">"odkaz-Technická zpráva, v.č.12;17-20;22;24;25_střecha S2"(9,6+0,3*2)*(14,85+0,6+0,3+2*0,2)+(9,75+0,3+0,5)*(3,75+0,3+0,5)-3,15*1,65</t>
  </si>
  <si>
    <t xml:space="preserve">"odkaz-Technická zpráva, v.č.12;17-20;22;24;25_střecha S4"(1,85+0,3)*(18,975+6,15+0,5)</t>
  </si>
  <si>
    <t xml:space="preserve">"odkaz-Technická zpráva, v.č.12;17-20;22;24;25_střecha S5"4,5*2,8*2</t>
  </si>
  <si>
    <t xml:space="preserve">"odkaz-Technická zpráva, v.č.12;17-20;22;24;25_střecha S6"6,5*(1,6+0,3)</t>
  </si>
  <si>
    <t xml:space="preserve">82</t>
  </si>
  <si>
    <t xml:space="preserve">921353786</t>
  </si>
  <si>
    <t xml:space="preserve">317,381*0,00032 'Přepočtené koeficientem množství</t>
  </si>
  <si>
    <t xml:space="preserve">83</t>
  </si>
  <si>
    <t xml:space="preserve">712340832</t>
  </si>
  <si>
    <t xml:space="preserve">Odstranění povlakové krytiny střech plochých do 10° z přitavených pásů NAIP v plné ploše dvouvrstvé</t>
  </si>
  <si>
    <t xml:space="preserve">1972176018</t>
  </si>
  <si>
    <t xml:space="preserve">https://podminky.urs.cz/item/CS_URS_2023_02/712340832</t>
  </si>
  <si>
    <t xml:space="preserve">"odkaz-Technická zpráva, v.č.04;05;08 ozn.J-střecha S1"3,2*2,34+0,15*(2,34+3,2)</t>
  </si>
  <si>
    <t xml:space="preserve">"odkaz-Technická zpráva, v.č.04;05;08 ozn.J-střecha S2"(9,6+0,15*2)*(14,85+2*0,15+2*0,2)+(9,75+0,15*2)*(3,75+0,15*2)-3,15*1,65</t>
  </si>
  <si>
    <t xml:space="preserve">"odkaz-Technická zpráva, v.č.04;05;08 ozn.J-střecha S4"(1,85+0,15)*(18,975+6,15+0,15)</t>
  </si>
  <si>
    <t xml:space="preserve">"odkaz-Technická zpráva, v.č.04;05;08 ozn.J-střecha S5"4,5*2,8*2</t>
  </si>
  <si>
    <t xml:space="preserve">84</t>
  </si>
  <si>
    <t xml:space="preserve">712341559</t>
  </si>
  <si>
    <t xml:space="preserve">Provedení povlakové krytiny střech plochých do 10° pásy přitavením NAIP v plné ploše</t>
  </si>
  <si>
    <t xml:space="preserve">29049190</t>
  </si>
  <si>
    <t xml:space="preserve">https://podminky.urs.cz/item/CS_URS_2023_02/712341559</t>
  </si>
  <si>
    <t xml:space="preserve">85</t>
  </si>
  <si>
    <t xml:space="preserve">62855001</t>
  </si>
  <si>
    <t xml:space="preserve">pás asfaltový natavitelný modifikovaný SBS s vložkou z polyesterové rohože a spalitelnou PE fólií nebo jemnozrnným minerálním posypem na horním povrchu tl 4,0mm</t>
  </si>
  <si>
    <t xml:space="preserve">-424571714</t>
  </si>
  <si>
    <t xml:space="preserve">317,381*1,1655 'Přepočtené koeficientem množství</t>
  </si>
  <si>
    <t xml:space="preserve">86</t>
  </si>
  <si>
    <t xml:space="preserve">712361801</t>
  </si>
  <si>
    <t xml:space="preserve">Odstranění povlakové krytiny střech plochých do 10° z fólií položenou volně se svařovanými nebo lepenými spoji</t>
  </si>
  <si>
    <t xml:space="preserve">-1224993044</t>
  </si>
  <si>
    <t xml:space="preserve">https://podminky.urs.cz/item/CS_URS_2023_02/712361801</t>
  </si>
  <si>
    <t xml:space="preserve">"odkaz-Technická zpráva, v.č.04;05;08 ozn.J-střecha S3"(4,05)*6,15</t>
  </si>
  <si>
    <t xml:space="preserve">87</t>
  </si>
  <si>
    <t xml:space="preserve">712363352</t>
  </si>
  <si>
    <t xml:space="preserve">Povlakové krytiny střech plochých do 10° z tvarovaných poplastovaných lišt pro mPVC vnitřní koutová lišta rš 100 mm</t>
  </si>
  <si>
    <t xml:space="preserve">-1109190802</t>
  </si>
  <si>
    <t xml:space="preserve">https://podminky.urs.cz/item/CS_URS_2023_02/712363352</t>
  </si>
  <si>
    <t xml:space="preserve">odkaz-Technická zpráva,  tabulky prvků PSV, v.č.17</t>
  </si>
  <si>
    <t xml:space="preserve">"ozn.K18- viz popis"48</t>
  </si>
  <si>
    <t xml:space="preserve">"ozn.K21- viz popis"67</t>
  </si>
  <si>
    <t xml:space="preserve">88</t>
  </si>
  <si>
    <t xml:space="preserve">712363353</t>
  </si>
  <si>
    <t xml:space="preserve">Povlakové krytiny střech plochých do 10° z tvarovaných poplastovaných lišt pro mPVC vnější koutová lišta rš 100 mm</t>
  </si>
  <si>
    <t xml:space="preserve">1361764745</t>
  </si>
  <si>
    <t xml:space="preserve">https://podminky.urs.cz/item/CS_URS_2023_02/712363353</t>
  </si>
  <si>
    <t xml:space="preserve">89</t>
  </si>
  <si>
    <t xml:space="preserve">712363357</t>
  </si>
  <si>
    <t xml:space="preserve">Povlakové krytiny střech plochých do 10° z tvarovaných poplastovaných lišt pro mPVC okapnice rš 250 mm</t>
  </si>
  <si>
    <t xml:space="preserve">-689435128</t>
  </si>
  <si>
    <t xml:space="preserve">https://podminky.urs.cz/item/CS_URS_2023_02/712363357</t>
  </si>
  <si>
    <t xml:space="preserve">"ozn.K19- viz popis"38</t>
  </si>
  <si>
    <t xml:space="preserve">90</t>
  </si>
  <si>
    <t xml:space="preserve">712363358</t>
  </si>
  <si>
    <t xml:space="preserve">Povlakové krytiny střech plochých do 10° z tvarovaných poplastovaných lišt pro mPVC závětrná lišta rš 250 mm</t>
  </si>
  <si>
    <t xml:space="preserve">1376143867</t>
  </si>
  <si>
    <t xml:space="preserve">https://podminky.urs.cz/item/CS_URS_2023_02/712363358</t>
  </si>
  <si>
    <t xml:space="preserve">"ozn.K20- viz popis"12</t>
  </si>
  <si>
    <t xml:space="preserve">91</t>
  </si>
  <si>
    <t xml:space="preserve">712363368</t>
  </si>
  <si>
    <t xml:space="preserve">Povlakové krytiny střech plochých do 10° z tvarovaných poplastovaných lišt pro mPVC příklopná lišta rš 70 mm</t>
  </si>
  <si>
    <t xml:space="preserve">-330075422</t>
  </si>
  <si>
    <t xml:space="preserve">https://podminky.urs.cz/item/CS_URS_2023_02/712363368</t>
  </si>
  <si>
    <t xml:space="preserve">92</t>
  </si>
  <si>
    <t xml:space="preserve">712363373</t>
  </si>
  <si>
    <t xml:space="preserve">Povlakové krytiny střech plochých do 10° z tvarovaných poplastovaných lišt pro mPVC přítlačná lišta rš 70 mm</t>
  </si>
  <si>
    <t xml:space="preserve">1813346944</t>
  </si>
  <si>
    <t xml:space="preserve">https://podminky.urs.cz/item/CS_URS_2023_02/712363373</t>
  </si>
  <si>
    <t xml:space="preserve">93</t>
  </si>
  <si>
    <t xml:space="preserve">712363605</t>
  </si>
  <si>
    <t xml:space="preserve">Provedení povlakové krytiny střech plochých do 10° s mechanicky kotvenou izolací včetně položení fólie a horkovzdušného svaření tl. tepelné izolace přes 240 mm budovy výšky do 18 m, kotvené do betonu</t>
  </si>
  <si>
    <t xml:space="preserve">-82559956</t>
  </si>
  <si>
    <t xml:space="preserve">https://podminky.urs.cz/item/CS_URS_2023_02/712363605</t>
  </si>
  <si>
    <t xml:space="preserve">"odkaz-Technická zpráva, v.č.12;17-20;22;24;25_střecha S2"(9,6+0,3*2)*(14,85+2*0,3+2*0,2)+(9,75+0,3*2)*(3,75+0,3*2)-3,15*1,65</t>
  </si>
  <si>
    <t xml:space="preserve">"odkaz-Technická zpráva, v.č.12;17-20;22;24;25_střecha S3"5,95*2,1+2,1*0,2</t>
  </si>
  <si>
    <t xml:space="preserve">"odkaz-Technická zpráva, v.č.12;17-20;22;24;25_střecha S4"(1,85+0,3)*(18,975+6,15+0,3)</t>
  </si>
  <si>
    <t xml:space="preserve">"odkaz-Technická zpráva, v.č.12;17-20;22;24;25_střecha S6"6,5*1,6</t>
  </si>
  <si>
    <t xml:space="preserve">94</t>
  </si>
  <si>
    <t xml:space="preserve">28322012</t>
  </si>
  <si>
    <t xml:space="preserve">fólie hydroizolační střešní mPVC mechanicky kotvená šedá tl 1,5mm</t>
  </si>
  <si>
    <t xml:space="preserve">-544291674</t>
  </si>
  <si>
    <t xml:space="preserve">321,876*1,1655 'Přepočtené koeficientem množství</t>
  </si>
  <si>
    <t xml:space="preserve">95</t>
  </si>
  <si>
    <t xml:space="preserve">712391171</t>
  </si>
  <si>
    <t xml:space="preserve">Provedení povlakové krytiny střech plochých do 10° -ostatní práce provedení vrstvy textilní podkladní</t>
  </si>
  <si>
    <t xml:space="preserve">1456449453</t>
  </si>
  <si>
    <t xml:space="preserve">https://podminky.urs.cz/item/CS_URS_2023_02/712391171</t>
  </si>
  <si>
    <t xml:space="preserve">96</t>
  </si>
  <si>
    <t xml:space="preserve">69311199</t>
  </si>
  <si>
    <t xml:space="preserve">geotextilie netkaná separační, ochranná, filtrační, drenážní PES(70%)+PP(30%) 300g/m2</t>
  </si>
  <si>
    <t xml:space="preserve">473261113</t>
  </si>
  <si>
    <t xml:space="preserve">321,876*1,155 'Přepočtené koeficientem množství</t>
  </si>
  <si>
    <t xml:space="preserve">97</t>
  </si>
  <si>
    <t xml:space="preserve">712998001</t>
  </si>
  <si>
    <t xml:space="preserve">Provedení povlakové krytiny střech - ostatní práce montáž odvodňovacího prvku atikového chrliče z PVC na dešťovou vodu do DN 50</t>
  </si>
  <si>
    <t xml:space="preserve">732654719</t>
  </si>
  <si>
    <t xml:space="preserve">https://podminky.urs.cz/item/CS_URS_2023_02/712998001</t>
  </si>
  <si>
    <t xml:space="preserve">"ozn.K19- viz popis"8</t>
  </si>
  <si>
    <t xml:space="preserve">98</t>
  </si>
  <si>
    <t xml:space="preserve">28342473</t>
  </si>
  <si>
    <t xml:space="preserve">chrlič atikový DN 50 s manžetou pro hydroizolaci z PVC-P</t>
  </si>
  <si>
    <t xml:space="preserve">1748992930</t>
  </si>
  <si>
    <t xml:space="preserve">99</t>
  </si>
  <si>
    <t xml:space="preserve">998712102</t>
  </si>
  <si>
    <t xml:space="preserve">Přesun hmot pro povlakové krytiny stanovený z hmotnosti přesunovaného materiálu vodorovná dopravní vzdálenost do 50 m v objektech výšky přes 6 do 12 m</t>
  </si>
  <si>
    <t xml:space="preserve">-2023919528</t>
  </si>
  <si>
    <t xml:space="preserve">https://podminky.urs.cz/item/CS_URS_2023_02/998712102</t>
  </si>
  <si>
    <t xml:space="preserve">100</t>
  </si>
  <si>
    <t xml:space="preserve">998712181</t>
  </si>
  <si>
    <t xml:space="preserve">Přesun hmot pro povlakové krytiny stanovený z hmotnosti přesunovaného materiálu Příplatek k cenám za přesun prováděný bez použití mechanizace pro jakoukoliv výšku objektu</t>
  </si>
  <si>
    <t xml:space="preserve">118864565</t>
  </si>
  <si>
    <t xml:space="preserve">https://podminky.urs.cz/item/CS_URS_2023_02/998712181</t>
  </si>
  <si>
    <t xml:space="preserve">713</t>
  </si>
  <si>
    <t xml:space="preserve">Izolace tepelné</t>
  </si>
  <si>
    <t xml:space="preserve">101</t>
  </si>
  <si>
    <t xml:space="preserve">713131141</t>
  </si>
  <si>
    <t xml:space="preserve">Montáž tepelné izolace stěn rohožemi, pásy, deskami, dílci, bloky (izolační materiál ve specifikaci) lepením celoplošně bez mechanického kotvení</t>
  </si>
  <si>
    <t xml:space="preserve">-1511854276</t>
  </si>
  <si>
    <t xml:space="preserve">https://podminky.urs.cz/item/CS_URS_2023_02/713131141</t>
  </si>
  <si>
    <t xml:space="preserve">"odkaz-Technická zpráva, v.č.12;17-20;22;24;25_střecha S2_atika"(9,1+14,65+6,15+2,1+9,25+3,495)*0,6</t>
  </si>
  <si>
    <t xml:space="preserve">102</t>
  </si>
  <si>
    <t xml:space="preserve">28375950</t>
  </si>
  <si>
    <t xml:space="preserve">deska EPS 100 fasádní λ=0,037 tl 100mm</t>
  </si>
  <si>
    <t xml:space="preserve">1462424452</t>
  </si>
  <si>
    <t xml:space="preserve">26,847*1,05 'Přepočtené koeficientem množství</t>
  </si>
  <si>
    <t xml:space="preserve">103</t>
  </si>
  <si>
    <t xml:space="preserve">713141151</t>
  </si>
  <si>
    <t xml:space="preserve">Montáž tepelné izolace střech plochých rohožemi, pásy, deskami, dílci, bloky (izolační materiál ve specifikaci) kladenými volně jednovrstvá</t>
  </si>
  <si>
    <t xml:space="preserve">-2030039629</t>
  </si>
  <si>
    <t xml:space="preserve">https://podminky.urs.cz/item/CS_URS_2023_02/713141151</t>
  </si>
  <si>
    <t xml:space="preserve">"odkaz-Technická zpráva, v.č.12;17-20;22;24;25_střecha S1,S1a"6,25*2,1</t>
  </si>
  <si>
    <t xml:space="preserve">"odkaz-Technická zpráva, v.č.12;17-20;22;24;25_střecha S2"(9,1*14,65)+(9,75*3,75)-3,15*1,65</t>
  </si>
  <si>
    <t xml:space="preserve">"odkaz-Technická zpráva, v.č.12;17-20;22;24;25_střecha S3"5,95*2,1</t>
  </si>
  <si>
    <t xml:space="preserve">"odkaz-Technická zpráva, v.č.12;17-20;22;24;25_střecha S4"1,9*(3,2+15,96+5,99)</t>
  </si>
  <si>
    <t xml:space="preserve">"odkaz-Technická zpráva, v.č.12;17-20;22;24;25_střecha S6"6,5*(1,6)</t>
  </si>
  <si>
    <t xml:space="preserve">104</t>
  </si>
  <si>
    <t xml:space="preserve">28372312</t>
  </si>
  <si>
    <t xml:space="preserve">deska EPS 100 pro konstrukce s běžným zatížením λ=0,037 tl 120mm</t>
  </si>
  <si>
    <t xml:space="preserve">-1046191912</t>
  </si>
  <si>
    <t xml:space="preserve">13,125*1,05 'Přepočtené koeficientem množství</t>
  </si>
  <si>
    <t xml:space="preserve">105</t>
  </si>
  <si>
    <t xml:space="preserve">28372316</t>
  </si>
  <si>
    <t xml:space="preserve">deska EPS 100 pro konstrukce s běžným zatížením λ=0,037 tl 140mm</t>
  </si>
  <si>
    <t xml:space="preserve">-1359014235</t>
  </si>
  <si>
    <t xml:space="preserve">25,2*1,05 'Přepočtené koeficientem množství</t>
  </si>
  <si>
    <t xml:space="preserve">106</t>
  </si>
  <si>
    <t xml:space="preserve">28372320</t>
  </si>
  <si>
    <t xml:space="preserve">deska EPS 100 pro konstrukce s běžným zatížením λ=0,037 tl 180mm</t>
  </si>
  <si>
    <t xml:space="preserve">-23441341</t>
  </si>
  <si>
    <t xml:space="preserve">164,68*1,05 'Přepočtené koeficientem množství</t>
  </si>
  <si>
    <t xml:space="preserve">107</t>
  </si>
  <si>
    <t xml:space="preserve">28372321</t>
  </si>
  <si>
    <t xml:space="preserve">deska EPS 100 pro konstrukce s běžným zatížením λ=0,037 tl 200mm</t>
  </si>
  <si>
    <t xml:space="preserve">-300700764</t>
  </si>
  <si>
    <t xml:space="preserve">60,28*1,05 'Přepočtené koeficientem množství</t>
  </si>
  <si>
    <t xml:space="preserve">108</t>
  </si>
  <si>
    <t xml:space="preserve">28375990</t>
  </si>
  <si>
    <t xml:space="preserve">deska EPS 150 pro konstrukce s vysokým zatížením λ=0,035 tl 140mm</t>
  </si>
  <si>
    <t xml:space="preserve">-997623816</t>
  </si>
  <si>
    <t xml:space="preserve">10,4*1,05 'Přepočtené koeficientem množství</t>
  </si>
  <si>
    <t xml:space="preserve">109</t>
  </si>
  <si>
    <t xml:space="preserve">-615464424</t>
  </si>
  <si>
    <t xml:space="preserve">"odkaz-Technická zpráva, v.č.12;17-20;22;24;25_střecha S2_atika"(9,1+14,65+6,15+2,1+9,25+3,495)*0,46</t>
  </si>
  <si>
    <t xml:space="preserve">110</t>
  </si>
  <si>
    <t xml:space="preserve">28372306</t>
  </si>
  <si>
    <t xml:space="preserve">deska EPS 100 pro konstrukce s běžným zatížením λ=0,037 tl 60mm</t>
  </si>
  <si>
    <t xml:space="preserve">225134057</t>
  </si>
  <si>
    <t xml:space="preserve">20,583*1,05 'Přepočtené koeficientem množství</t>
  </si>
  <si>
    <t xml:space="preserve">111</t>
  </si>
  <si>
    <t xml:space="preserve">102526929</t>
  </si>
  <si>
    <t xml:space="preserve">odkaz-Technická zpráva,  tabulky prvků PSV, v.č.17, 25</t>
  </si>
  <si>
    <t xml:space="preserve">"dle  ozn.K19"38*0,2</t>
  </si>
  <si>
    <t xml:space="preserve">112</t>
  </si>
  <si>
    <t xml:space="preserve">28376385</t>
  </si>
  <si>
    <t xml:space="preserve">deska XPS hrana rovná polo či pero drážka a hladký povrch</t>
  </si>
  <si>
    <t xml:space="preserve">1279370788</t>
  </si>
  <si>
    <t xml:space="preserve">7,6*0,06 'Přepočtené koeficientem množství</t>
  </si>
  <si>
    <t xml:space="preserve">113</t>
  </si>
  <si>
    <t xml:space="preserve">713141222</t>
  </si>
  <si>
    <t xml:space="preserve">Montáž tepelné izolace střech plochých mechanické přikotvení šrouby včetně dodávky šroubů, bez položení tepelné izolace tl. izolace do 100 mm do trapézového plechu nebo do dřeva</t>
  </si>
  <si>
    <t xml:space="preserve">-1577762601</t>
  </si>
  <si>
    <t xml:space="preserve">https://podminky.urs.cz/item/CS_URS_2023_02/713141222</t>
  </si>
  <si>
    <t xml:space="preserve">114</t>
  </si>
  <si>
    <t xml:space="preserve">713141311</t>
  </si>
  <si>
    <t xml:space="preserve">Montáž tepelné izolace střech plochých spádovými klíny v ploše kladenými volně</t>
  </si>
  <si>
    <t xml:space="preserve">-1185934718</t>
  </si>
  <si>
    <t xml:space="preserve">https://podminky.urs.cz/item/CS_URS_2023_02/713141311</t>
  </si>
  <si>
    <t xml:space="preserve">"odkaz-Technická zpráva, v.č.12;17-20;22;24;25_střecha S5"4,5*2,8</t>
  </si>
  <si>
    <t xml:space="preserve">115</t>
  </si>
  <si>
    <t xml:space="preserve">28376141</t>
  </si>
  <si>
    <t xml:space="preserve">klín izolační spád do 5% EPS 100</t>
  </si>
  <si>
    <t xml:space="preserve">417689832</t>
  </si>
  <si>
    <t xml:space="preserve">"odkaz-Technická zpráva, v.č.12;17-20;22;24;25_střecha S1,S1a"6,25*2,1*(0,02+0,06)/2</t>
  </si>
  <si>
    <t xml:space="preserve">"odkaz-Technická zpráva, v.č.12;17-20;22;24;25_střecha S2"((9,1*14,65)+(9,75*3,75)-3,15*1,65)*(0,02+0,36)/2</t>
  </si>
  <si>
    <t xml:space="preserve">"odkaz-Technická zpráva, v.č.12;17-20;22;24;25_střecha S3"5,95*2,1*(0,02+0,06)/2</t>
  </si>
  <si>
    <t xml:space="preserve">"odkaz-Technická zpráva, v.č.12;17-20;22;24;25_střecha S4"1,9*(3,2+15,96+5,99)*(0,06+0,1)/2</t>
  </si>
  <si>
    <t xml:space="preserve">"odkaz-Technická zpráva, v.č.12;17-20;22;24;25_střecha S5"4,5*2,8*(0,02+0,06)/2</t>
  </si>
  <si>
    <t xml:space="preserve">116</t>
  </si>
  <si>
    <t xml:space="preserve">998713102</t>
  </si>
  <si>
    <t xml:space="preserve">Přesun hmot pro izolace tepelné stanovený z hmotnosti přesunovaného materiálu vodorovná dopravní vzdálenost do 50 m v objektech výšky přes 6 m do 12 m</t>
  </si>
  <si>
    <t xml:space="preserve">-1210547904</t>
  </si>
  <si>
    <t xml:space="preserve">https://podminky.urs.cz/item/CS_URS_2023_02/998713102</t>
  </si>
  <si>
    <t xml:space="preserve">117</t>
  </si>
  <si>
    <t xml:space="preserve">998713181</t>
  </si>
  <si>
    <t xml:space="preserve">Přesun hmot pro izolace tepelné stanovený z hmotnosti přesunovaného materiálu Příplatek k cenám za přesun prováděný bez použití mechanizace pro jakoukoliv výšku objektu</t>
  </si>
  <si>
    <t xml:space="preserve">1899511008</t>
  </si>
  <si>
    <t xml:space="preserve">https://podminky.urs.cz/item/CS_URS_2023_02/998713181</t>
  </si>
  <si>
    <t xml:space="preserve">721</t>
  </si>
  <si>
    <t xml:space="preserve">Zdravotechnika - vnitřní kanalizace</t>
  </si>
  <si>
    <t xml:space="preserve">118</t>
  </si>
  <si>
    <t xml:space="preserve">721173315</t>
  </si>
  <si>
    <t xml:space="preserve">Potrubí z trub PVC SN4 dešťové DN 110</t>
  </si>
  <si>
    <t xml:space="preserve">1373293414</t>
  </si>
  <si>
    <t xml:space="preserve">https://podminky.urs.cz/item/CS_URS_2023_02/721173315</t>
  </si>
  <si>
    <t xml:space="preserve">"odkaz-Technická zpráva, v.č.06-0,8_provizorní propojení svodů"(9,89+0,99)+(0,89+0,4)+(2,5+3,3)+(9,89-6,6)+(2,68+0,05)*3+(9,89+0,1)</t>
  </si>
  <si>
    <t xml:space="preserve">119</t>
  </si>
  <si>
    <t xml:space="preserve">721210824</t>
  </si>
  <si>
    <t xml:space="preserve">Demontáž kanalizačního příslušenství střešních vtoků DN 150</t>
  </si>
  <si>
    <t xml:space="preserve">1326516297</t>
  </si>
  <si>
    <t xml:space="preserve">https://podminky.urs.cz/item/CS_URS_2023_01/721210824</t>
  </si>
  <si>
    <t xml:space="preserve">"odkaz-Technická zpráva, v.č.08, ozn.S"2</t>
  </si>
  <si>
    <t xml:space="preserve">120</t>
  </si>
  <si>
    <t xml:space="preserve">721233113.HLE</t>
  </si>
  <si>
    <t xml:space="preserve">Střešní vtok HL 62/2 polypropylen PP pro ploché střechy svislý odtok DN 125</t>
  </si>
  <si>
    <t xml:space="preserve">956352548</t>
  </si>
  <si>
    <t xml:space="preserve">"ozn.K17- viz popis"1</t>
  </si>
  <si>
    <t xml:space="preserve">121</t>
  </si>
  <si>
    <t xml:space="preserve">721233121</t>
  </si>
  <si>
    <t xml:space="preserve">Střešní vtoky (vpusti) polypropylenové (PP) pro ploché střechy s odtokem vodorovným DN 75/110</t>
  </si>
  <si>
    <t xml:space="preserve">-355037029</t>
  </si>
  <si>
    <t xml:space="preserve">https://podminky.urs.cz/item/CS_URS_2023_02/721233121</t>
  </si>
  <si>
    <t xml:space="preserve">"ozn.K16- viz popis"1</t>
  </si>
  <si>
    <t xml:space="preserve">122</t>
  </si>
  <si>
    <t xml:space="preserve">721242106</t>
  </si>
  <si>
    <t xml:space="preserve">Lapače střešních splavenin polypropylenové (PP) se svislým odtokem DN 125</t>
  </si>
  <si>
    <t xml:space="preserve">-509840711</t>
  </si>
  <si>
    <t xml:space="preserve">https://podminky.urs.cz/item/CS_URS_2023_02/721242106</t>
  </si>
  <si>
    <t xml:space="preserve">"ozn.K22- viz popis"7</t>
  </si>
  <si>
    <t xml:space="preserve">123</t>
  </si>
  <si>
    <t xml:space="preserve">721273152</t>
  </si>
  <si>
    <t xml:space="preserve">Ventilační hlavice z polypropylenu (PP) DN 75</t>
  </si>
  <si>
    <t xml:space="preserve">-758140397</t>
  </si>
  <si>
    <t xml:space="preserve">https://podminky.urs.cz/item/CS_URS_2023_02/721273152</t>
  </si>
  <si>
    <t xml:space="preserve">"ozn.K13- viz popis"9</t>
  </si>
  <si>
    <t xml:space="preserve">124</t>
  </si>
  <si>
    <t xml:space="preserve">721273153</t>
  </si>
  <si>
    <t xml:space="preserve">Ventilační hlavice z polypropylenu (PP) DN 110</t>
  </si>
  <si>
    <t xml:space="preserve">56800712</t>
  </si>
  <si>
    <t xml:space="preserve">https://podminky.urs.cz/item/CS_URS_2023_02/721273153</t>
  </si>
  <si>
    <t xml:space="preserve">"ozn.K14- viz popis"5</t>
  </si>
  <si>
    <t xml:space="preserve">125</t>
  </si>
  <si>
    <t xml:space="preserve">721279154</t>
  </si>
  <si>
    <t xml:space="preserve">Montáž hlavice ventilační polypropylen PP DN 150 ostatní typ</t>
  </si>
  <si>
    <t xml:space="preserve">-608637525</t>
  </si>
  <si>
    <t xml:space="preserve">"ozn.K15- viz popis"1</t>
  </si>
  <si>
    <t xml:space="preserve">126</t>
  </si>
  <si>
    <t xml:space="preserve">TWT.TWO160BITXL</t>
  </si>
  <si>
    <t xml:space="preserve">Komínek střešní odvětrávací TOPWET TWO 160 BIT XL, DN 150</t>
  </si>
  <si>
    <t xml:space="preserve">-654829541</t>
  </si>
  <si>
    <t xml:space="preserve">Poznámka k položce:
s integrovanou bitumenovou manžetou</t>
  </si>
  <si>
    <t xml:space="preserve">127</t>
  </si>
  <si>
    <t xml:space="preserve">998721102</t>
  </si>
  <si>
    <t xml:space="preserve">Přesun hmot pro vnitřní kanalizace stanovený z hmotnosti přesunovaného materiálu vodorovná dopravní vzdálenost do 50 m v objektech výšky přes 6 do 12 m</t>
  </si>
  <si>
    <t xml:space="preserve">-77999446</t>
  </si>
  <si>
    <t xml:space="preserve">https://podminky.urs.cz/item/CS_URS_2023_02/998721102</t>
  </si>
  <si>
    <t xml:space="preserve">128</t>
  </si>
  <si>
    <t xml:space="preserve">998721181</t>
  </si>
  <si>
    <t xml:space="preserve">Přesun hmot pro vnitřní kanalizace stanovený z hmotnosti přesunovaného materiálu Příplatek k ceně za přesun prováděný bez použití mechanizace pro jakoukoliv výšku objektu</t>
  </si>
  <si>
    <t xml:space="preserve">-461245035</t>
  </si>
  <si>
    <t xml:space="preserve">https://podminky.urs.cz/item/CS_URS_2023_02/998721181</t>
  </si>
  <si>
    <t xml:space="preserve">731</t>
  </si>
  <si>
    <t xml:space="preserve">Ústřední vytápění - kotelny</t>
  </si>
  <si>
    <t xml:space="preserve">129</t>
  </si>
  <si>
    <t xml:space="preserve">731810312_R</t>
  </si>
  <si>
    <t xml:space="preserve">Systémová větrací hlavice spalinovodu plynového kotle přes vnější stěnu vč. utěsnění</t>
  </si>
  <si>
    <t xml:space="preserve">soubor</t>
  </si>
  <si>
    <t xml:space="preserve">88557468</t>
  </si>
  <si>
    <t xml:space="preserve">odkaz-Technická zpráva,  tabulky prvků PSV, v.č.09-11</t>
  </si>
  <si>
    <t xml:space="preserve">"ozn.K10 - viz popis"1</t>
  </si>
  <si>
    <t xml:space="preserve">741</t>
  </si>
  <si>
    <t xml:space="preserve">Elektroinstalace - silnoproud</t>
  </si>
  <si>
    <t xml:space="preserve">130</t>
  </si>
  <si>
    <t xml:space="preserve">741240099</t>
  </si>
  <si>
    <t xml:space="preserve">Montáž příslušenství - oprava dvířek rozvodných skříní</t>
  </si>
  <si>
    <t xml:space="preserve">kpl</t>
  </si>
  <si>
    <t xml:space="preserve">645142046</t>
  </si>
  <si>
    <t xml:space="preserve">131</t>
  </si>
  <si>
    <t xml:space="preserve">74141000R</t>
  </si>
  <si>
    <t xml:space="preserve">Demontáž a zpětná montáž hromosvodu s prodloužením kotev</t>
  </si>
  <si>
    <t xml:space="preserve">-1221991447</t>
  </si>
  <si>
    <t xml:space="preserve">742</t>
  </si>
  <si>
    <t xml:space="preserve">Elektroinstalace - slaboproud</t>
  </si>
  <si>
    <t xml:space="preserve">132</t>
  </si>
  <si>
    <t xml:space="preserve">742420821.R</t>
  </si>
  <si>
    <t xml:space="preserve">Demontáž společné televizní antény anténního stožáru</t>
  </si>
  <si>
    <t xml:space="preserve">-39255673</t>
  </si>
  <si>
    <t xml:space="preserve">751</t>
  </si>
  <si>
    <t xml:space="preserve">Vzduchotechnika</t>
  </si>
  <si>
    <t xml:space="preserve">133</t>
  </si>
  <si>
    <t xml:space="preserve">751398021</t>
  </si>
  <si>
    <t xml:space="preserve">Montáž ostatních zařízení větrací mřížky stěnové, průřezu do 0,040 m2</t>
  </si>
  <si>
    <t xml:space="preserve">782717109</t>
  </si>
  <si>
    <t xml:space="preserve">https://podminky.urs.cz/item/CS_URS_2023_02/751398021</t>
  </si>
  <si>
    <t xml:space="preserve">"ozn.K25_rozměr 150/150mm"2</t>
  </si>
  <si>
    <t xml:space="preserve">134</t>
  </si>
  <si>
    <t xml:space="preserve">55341410</t>
  </si>
  <si>
    <t xml:space="preserve">průvětrník mřížový s klapkami 150x150mm</t>
  </si>
  <si>
    <t xml:space="preserve">278213824</t>
  </si>
  <si>
    <t xml:space="preserve">135</t>
  </si>
  <si>
    <t xml:space="preserve">751398022</t>
  </si>
  <si>
    <t xml:space="preserve">Montáž ostatních zařízení větrací mřížky stěnové, průřezu přes 0,04 do 0,100 m2</t>
  </si>
  <si>
    <t xml:space="preserve">-1318928769</t>
  </si>
  <si>
    <t xml:space="preserve">https://podminky.urs.cz/item/CS_URS_2023_02/751398022</t>
  </si>
  <si>
    <t xml:space="preserve">"ozn.K9_rozměr 400/200mm"4</t>
  </si>
  <si>
    <t xml:space="preserve">136</t>
  </si>
  <si>
    <t xml:space="preserve">42972396</t>
  </si>
  <si>
    <t xml:space="preserve">mřížka stěnová uzavřená jednořadá kovová úhel lamel 15° 400x200mm - viz popis</t>
  </si>
  <si>
    <t xml:space="preserve">941689877</t>
  </si>
  <si>
    <t xml:space="preserve">137</t>
  </si>
  <si>
    <t xml:space="preserve">751398024</t>
  </si>
  <si>
    <t xml:space="preserve">Montáž ostatních zařízení větrací mřížky stěnové, průřezu přes 0,150 do 0,200 m2</t>
  </si>
  <si>
    <t xml:space="preserve">-994056566</t>
  </si>
  <si>
    <t xml:space="preserve">https://podminky.urs.cz/item/CS_URS_2023_02/751398024</t>
  </si>
  <si>
    <t xml:space="preserve">"ozn.K11_rozměr 400/400mm"1</t>
  </si>
  <si>
    <t xml:space="preserve">138</t>
  </si>
  <si>
    <t xml:space="preserve">42972427.1</t>
  </si>
  <si>
    <t xml:space="preserve">mřížka stěnová uzavřená dvouřadá kovová úhel lamel 0° 400x400mm - viz popis</t>
  </si>
  <si>
    <t xml:space="preserve">1645229070</t>
  </si>
  <si>
    <t xml:space="preserve">139</t>
  </si>
  <si>
    <t xml:space="preserve">751398025</t>
  </si>
  <si>
    <t xml:space="preserve">Montáž ostatních zařízení větrací mřížky stěnové, průřezu přes 0,200 m2</t>
  </si>
  <si>
    <t xml:space="preserve">1659586541</t>
  </si>
  <si>
    <t xml:space="preserve">https://podminky.urs.cz/item/CS_URS_2023_02/751398025</t>
  </si>
  <si>
    <t xml:space="preserve">"ozn.K12_rozměr 600/600mm"4</t>
  </si>
  <si>
    <t xml:space="preserve">140</t>
  </si>
  <si>
    <t xml:space="preserve">42972380.1</t>
  </si>
  <si>
    <t xml:space="preserve">mřížka stěnová uzavřená jednořadá kovová úhel lamel 0° 600x600mm - viz popis</t>
  </si>
  <si>
    <t xml:space="preserve">1534389278</t>
  </si>
  <si>
    <t xml:space="preserve">141</t>
  </si>
  <si>
    <t xml:space="preserve">998751201</t>
  </si>
  <si>
    <t xml:space="preserve">Přesun hmot pro vzduchotechniku stanovený procentní sazbou (%) z ceny vodorovná dopravní vzdálenost do 50 m v objektech výšky do 12 m</t>
  </si>
  <si>
    <t xml:space="preserve">%</t>
  </si>
  <si>
    <t xml:space="preserve">-68025930</t>
  </si>
  <si>
    <t xml:space="preserve">https://podminky.urs.cz/item/CS_URS_2023_02/998751201</t>
  </si>
  <si>
    <t xml:space="preserve">762</t>
  </si>
  <si>
    <t xml:space="preserve">Konstrukce tesařské</t>
  </si>
  <si>
    <t xml:space="preserve">142</t>
  </si>
  <si>
    <t xml:space="preserve">762342525</t>
  </si>
  <si>
    <t xml:space="preserve">Montáž laťování montáž kontralatí přes tepelnou izolaci tloušťky přes 240 mm</t>
  </si>
  <si>
    <t xml:space="preserve">1252988590</t>
  </si>
  <si>
    <t xml:space="preserve">https://podminky.urs.cz/item/CS_URS_2023_02/762342525</t>
  </si>
  <si>
    <t xml:space="preserve">"dle  ozn.K19"38</t>
  </si>
  <si>
    <t xml:space="preserve">143</t>
  </si>
  <si>
    <t xml:space="preserve">60512130</t>
  </si>
  <si>
    <t xml:space="preserve">hranol stavební řezivo průřezu do 224cm2 do dl 6m</t>
  </si>
  <si>
    <t xml:space="preserve">1768837440</t>
  </si>
  <si>
    <t xml:space="preserve">38*0,02 'Přepočtené koeficientem množství</t>
  </si>
  <si>
    <t xml:space="preserve">144</t>
  </si>
  <si>
    <t xml:space="preserve">762342811</t>
  </si>
  <si>
    <t xml:space="preserve">Demontáž bednění a laťování laťování střech sklonu do 60° se všemi nadstřešními konstrukcemi, z latí průřezové plochy do 25 cm2 při osové vzdálenosti do 0,22 m</t>
  </si>
  <si>
    <t xml:space="preserve">-596495526</t>
  </si>
  <si>
    <t xml:space="preserve">https://podminky.urs.cz/item/CS_URS_2023_02/762342811</t>
  </si>
  <si>
    <t xml:space="preserve">"odkaz-Technická zpráva, v.č.04;05;08 ozn.J-střecha S4"(1,85)*(18,975+6,15)</t>
  </si>
  <si>
    <t xml:space="preserve">"odkaz-Technická zpráva, v.č.04;05;08 ozn.J-střecha S3"(4,05-1,85)*6,15</t>
  </si>
  <si>
    <t xml:space="preserve">145</t>
  </si>
  <si>
    <t xml:space="preserve">762342813</t>
  </si>
  <si>
    <t xml:space="preserve">Demontáž bednění a laťování laťování střech sklonu do 60° se všemi nadstřešními konstrukcemi, z latí průřezové plochy do 25 cm2 při osové vzdálenosti přes 0,50 m</t>
  </si>
  <si>
    <t xml:space="preserve">-1016210348</t>
  </si>
  <si>
    <t xml:space="preserve">https://podminky.urs.cz/item/CS_URS_2023_02/762342813</t>
  </si>
  <si>
    <t xml:space="preserve">146</t>
  </si>
  <si>
    <t xml:space="preserve">762361312</t>
  </si>
  <si>
    <t xml:space="preserve">Konstrukční vrstva pod klempířské prvky pro oplechování horních ploch zdí a nadezdívek (atik) z desek dřevoštěpkových šroubovaných do podkladu, tloušťky desky 22 mm</t>
  </si>
  <si>
    <t xml:space="preserve">798539825</t>
  </si>
  <si>
    <t xml:space="preserve">https://podminky.urs.cz/item/CS_URS_2023_02/762361312</t>
  </si>
  <si>
    <t xml:space="preserve">"odkaz-Technická zpráva, v.č.12;17-20;22;24;25_střecha S2_atika"(9,1+14,65+6,15+2,1+9,25+3,495)*0,4</t>
  </si>
  <si>
    <t xml:space="preserve">147</t>
  </si>
  <si>
    <t xml:space="preserve">762361313</t>
  </si>
  <si>
    <t xml:space="preserve">Konstrukční vrstva pod klempířské prvky pro oplechování horních ploch zdí a nadezdívek (atik) z desek dřevoštěpkových šroubovaných do podkladu, tloušťky desky 25 mm</t>
  </si>
  <si>
    <t xml:space="preserve">-1858382019</t>
  </si>
  <si>
    <t xml:space="preserve">https://podminky.urs.cz/item/CS_URS_2023_02/762361313</t>
  </si>
  <si>
    <t xml:space="preserve">"dle  ozn.K19"38*0,5</t>
  </si>
  <si>
    <t xml:space="preserve">148</t>
  </si>
  <si>
    <t xml:space="preserve">762421026</t>
  </si>
  <si>
    <t xml:space="preserve">Obložení stropů nebo střešních podhledů z dřevoštěpkových desek OSB šroubovaných na pero a drážku nebroušených, tloušťky desky 22 mm</t>
  </si>
  <si>
    <t xml:space="preserve">2083800321</t>
  </si>
  <si>
    <t xml:space="preserve">https://podminky.urs.cz/item/CS_URS_2023_02/762421026</t>
  </si>
  <si>
    <t xml:space="preserve">149</t>
  </si>
  <si>
    <t xml:space="preserve">762421230</t>
  </si>
  <si>
    <t xml:space="preserve">Obložení stropů nebo střešních podhledů montáž deskami z dřevovláknitých hmot s tvarováním a úpravou pro olištování spár cementotřískovými nebo cementovými na sraz</t>
  </si>
  <si>
    <t xml:space="preserve">746906373</t>
  </si>
  <si>
    <t xml:space="preserve">https://podminky.urs.cz/item/CS_URS_2023_02/762421230</t>
  </si>
  <si>
    <t xml:space="preserve">7,488*1,2 'Přepočtené koeficientem množství</t>
  </si>
  <si>
    <t xml:space="preserve">150</t>
  </si>
  <si>
    <t xml:space="preserve">KNF.00063117</t>
  </si>
  <si>
    <t xml:space="preserve">Deska Knauf AQUAPANEL CEMENT BOARD - OUTDOOR , šířka 900 x déjka 1200 mm</t>
  </si>
  <si>
    <t xml:space="preserve">866102795</t>
  </si>
  <si>
    <t xml:space="preserve">Poznámka k položce:
Cementové desky do vlhkého a mokrého prostředí vhodné do exteriéru, HRK, tl. 12,5 mm</t>
  </si>
  <si>
    <t xml:space="preserve">7,488*1,1 'Přepočtené koeficientem množství</t>
  </si>
  <si>
    <t xml:space="preserve">151</t>
  </si>
  <si>
    <t xml:space="preserve">762811210</t>
  </si>
  <si>
    <t xml:space="preserve">Záklop stropů montáž (materiál ve specifikaci) z prken hrubých vrchního na sraz, spáry zakryté lepenkovými pásy nebo lištami</t>
  </si>
  <si>
    <t xml:space="preserve">-1299638565</t>
  </si>
  <si>
    <t xml:space="preserve">https://podminky.urs.cz/item/CS_URS_2023_02/762811210</t>
  </si>
  <si>
    <t xml:space="preserve">152</t>
  </si>
  <si>
    <t xml:space="preserve">60515111</t>
  </si>
  <si>
    <t xml:space="preserve">řezivo jehličnaté boční prkno 20-30mm</t>
  </si>
  <si>
    <t xml:space="preserve">-1464434822</t>
  </si>
  <si>
    <t xml:space="preserve">12,495*0,004 'Přepočtené koeficientem množství</t>
  </si>
  <si>
    <t xml:space="preserve">153</t>
  </si>
  <si>
    <t xml:space="preserve">762823111</t>
  </si>
  <si>
    <t xml:space="preserve">Montáž stropních trámů z hraněného řeziva mezi nosnou konstrukci, průřezové plochy do 75 cm2</t>
  </si>
  <si>
    <t xml:space="preserve">1026893823</t>
  </si>
  <si>
    <t xml:space="preserve">https://podminky.urs.cz/item/CS_URS_2023_02/762823111</t>
  </si>
  <si>
    <t xml:space="preserve">"odkaz-Technická zpráva, v.č.12;17-20;22;24;25_střecha S3"5,95*3+5,93/0,9*2,5</t>
  </si>
  <si>
    <t xml:space="preserve">154</t>
  </si>
  <si>
    <t xml:space="preserve">60512125</t>
  </si>
  <si>
    <t xml:space="preserve">hranol stavební řezivo průřezu do 120cm2 do dl 6m</t>
  </si>
  <si>
    <t xml:space="preserve">-1155849042</t>
  </si>
  <si>
    <t xml:space="preserve">34,322*0,0058 'Přepočtené koeficientem množství</t>
  </si>
  <si>
    <t xml:space="preserve">155</t>
  </si>
  <si>
    <t xml:space="preserve">998762102</t>
  </si>
  <si>
    <t xml:space="preserve">Přesun hmot pro konstrukce tesařské stanovený z hmotnosti přesunovaného materiálu vodorovná dopravní vzdálenost do 50 m v objektech výšky přes 6 do 12 m</t>
  </si>
  <si>
    <t xml:space="preserve">1753967710</t>
  </si>
  <si>
    <t xml:space="preserve">https://podminky.urs.cz/item/CS_URS_2023_02/998762102</t>
  </si>
  <si>
    <t xml:space="preserve">156</t>
  </si>
  <si>
    <t xml:space="preserve">998762181</t>
  </si>
  <si>
    <t xml:space="preserve">Přesun hmot pro konstrukce tesařské stanovený z hmotnosti přesunovaného materiálu Příplatek k cenám za přesun prováděný bez použití mechanizace pro jakoukoliv výšku objektu</t>
  </si>
  <si>
    <t xml:space="preserve">-1403090665</t>
  </si>
  <si>
    <t xml:space="preserve">https://podminky.urs.cz/item/CS_URS_2023_02/998762181</t>
  </si>
  <si>
    <t xml:space="preserve">763</t>
  </si>
  <si>
    <t xml:space="preserve">Konstrukce suché výstavby</t>
  </si>
  <si>
    <t xml:space="preserve">157</t>
  </si>
  <si>
    <t xml:space="preserve">763131471</t>
  </si>
  <si>
    <t xml:space="preserve">Podhled ze sádrokartonových desek dvouvrstvá zavěšená spodní konstrukce z ocelových profilů CD, UD jednoduše opláštěná deskou impregnovanou protipožární DFH2, tl. 12,5 mm, bez izolace, REI do 90</t>
  </si>
  <si>
    <t xml:space="preserve">1328870331</t>
  </si>
  <si>
    <t xml:space="preserve">https://podminky.urs.cz/item/CS_URS_2023_02/763131471</t>
  </si>
  <si>
    <t xml:space="preserve">"odkaz-Technická zpráva, v.č.12;17-20;22;24;25_střecha S3_m.č.1.15"10,28</t>
  </si>
  <si>
    <t xml:space="preserve">158</t>
  </si>
  <si>
    <t xml:space="preserve">763131831</t>
  </si>
  <si>
    <t xml:space="preserve">Demontáž podhledu nebo samostatného požárního předělu ze sádrokartonových desek s nosnou konstrukcí jednovrstvou z ocelových profilů, opláštění jednoduché</t>
  </si>
  <si>
    <t xml:space="preserve">1800497714</t>
  </si>
  <si>
    <t xml:space="preserve">https://podminky.urs.cz/item/CS_URS_2023_02/763131831</t>
  </si>
  <si>
    <t xml:space="preserve">159</t>
  </si>
  <si>
    <t xml:space="preserve">998763302</t>
  </si>
  <si>
    <t xml:space="preserve"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</si>
  <si>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 xml:space="preserve">1248304151</t>
  </si>
  <si>
    <t xml:space="preserve">https://podminky.urs.cz/item/CS_URS_2023_02/998763302</t>
  </si>
  <si>
    <t xml:space="preserve">160</t>
  </si>
  <si>
    <t xml:space="preserve">998763381</t>
  </si>
  <si>
    <t xml:space="preserve">Přesun hmot pro konstrukce montované z desek sádrokartonových, sádrovláknitých, cementovláknitých nebo cementových Příplatek k cenám za přesun prováděný bez použití mechanizace pro jakoukoliv výšku objektu</t>
  </si>
  <si>
    <t xml:space="preserve">228321768</t>
  </si>
  <si>
    <t xml:space="preserve">https://podminky.urs.cz/item/CS_URS_2023_02/998763381</t>
  </si>
  <si>
    <t xml:space="preserve">764</t>
  </si>
  <si>
    <t xml:space="preserve">Konstrukce klempířské</t>
  </si>
  <si>
    <t xml:space="preserve">161</t>
  </si>
  <si>
    <t xml:space="preserve">764002812</t>
  </si>
  <si>
    <t xml:space="preserve">Demontáž klempířských konstrukcí okapového plechu do suti, v krytině skládané</t>
  </si>
  <si>
    <t xml:space="preserve">353313592</t>
  </si>
  <si>
    <t xml:space="preserve">https://podminky.urs.cz/item/CS_URS_2023_02/764002812</t>
  </si>
  <si>
    <t xml:space="preserve">"odkaz-Technická zpráva, v.č.04;05;08 ozn.H-oplechování"1,85+18,975+2,2+6,15</t>
  </si>
  <si>
    <t xml:space="preserve">162</t>
  </si>
  <si>
    <t xml:space="preserve">764002841</t>
  </si>
  <si>
    <t xml:space="preserve">Demontáž klempířských konstrukcí oplechování horních ploch zdí a nadezdívek do suti</t>
  </si>
  <si>
    <t xml:space="preserve">1666693757</t>
  </si>
  <si>
    <t xml:space="preserve">https://podminky.urs.cz/item/CS_URS_2023_02/764002841</t>
  </si>
  <si>
    <t xml:space="preserve">"odkaz-Technická zpráva, v.č.04;05;08 ozn.H-oplechování"3,25+2+3,75+9,75+2,1+6,25+15,25+9,6</t>
  </si>
  <si>
    <t xml:space="preserve">163</t>
  </si>
  <si>
    <t xml:space="preserve">764002851</t>
  </si>
  <si>
    <t xml:space="preserve">Demontáž klempířských konstrukcí oplechování parapetů do suti</t>
  </si>
  <si>
    <t xml:space="preserve">-1426154829</t>
  </si>
  <si>
    <t xml:space="preserve">https://podminky.urs.cz/item/CS_URS_2023_01/764002851</t>
  </si>
  <si>
    <t xml:space="preserve">"odkaz-Technická zpráva, v.č.02, ozn.R, 1.PP"0,45*9</t>
  </si>
  <si>
    <t xml:space="preserve">"odkaz-Technická zpráva, v.č.02, ozn.A, 1.PP"0,9*2</t>
  </si>
  <si>
    <t xml:space="preserve">"odkaz-Technická zpráva, v.č.03, ozn.R, 1.NP"0,45*8+1,2*4+2,6*2</t>
  </si>
  <si>
    <t xml:space="preserve">"odkaz-Technická zpráva, v.č.02, ozn.A, 1.NP"1,2*13+0,74*5+0,55*4</t>
  </si>
  <si>
    <t xml:space="preserve">"odkaz-Technická zpráva, v.č.04, ozn.R, 2.NP"1,2*6+0,45*2+2,6+1,82+4,56+25,325+36,5</t>
  </si>
  <si>
    <t xml:space="preserve">"odkaz-Technická zpráva, v.č.04, ozn.A, 2.NP"0,45*6+0,74*4</t>
  </si>
  <si>
    <t xml:space="preserve">164</t>
  </si>
  <si>
    <t xml:space="preserve">764002881</t>
  </si>
  <si>
    <t xml:space="preserve">Demontáž klempířských konstrukcí lemování střešních prostupů do suti</t>
  </si>
  <si>
    <t xml:space="preserve">-1316762973</t>
  </si>
  <si>
    <t xml:space="preserve">https://podminky.urs.cz/item/CS_URS_2023_02/764002881</t>
  </si>
  <si>
    <t xml:space="preserve">165</t>
  </si>
  <si>
    <t xml:space="preserve">764004861</t>
  </si>
  <si>
    <t xml:space="preserve">Demontáž klempířských konstrukcí svodu do suti</t>
  </si>
  <si>
    <t xml:space="preserve">-908003891</t>
  </si>
  <si>
    <t xml:space="preserve">https://podminky.urs.cz/item/CS_URS_2023_01/764004861</t>
  </si>
  <si>
    <t xml:space="preserve">"odkaz-Technická zpráva, v.č.06-0,8, ozn.D"(9,89+0,99)+(0,89+0,4)+(2,5+3,3)+(9,89-6,6)+(2,68+0,05)*3+(9,89+0,1)</t>
  </si>
  <si>
    <t xml:space="preserve">166</t>
  </si>
  <si>
    <t xml:space="preserve">764244503</t>
  </si>
  <si>
    <t xml:space="preserve">Oplechování horních ploch zdí a nadezdívek (atik) z titanzinkového plechu s povrchovou úpravou mechanicky kotvené rš 250 mm</t>
  </si>
  <si>
    <t xml:space="preserve">1599360017</t>
  </si>
  <si>
    <t xml:space="preserve">https://podminky.urs.cz/item/CS_URS_2023_02/764244503</t>
  </si>
  <si>
    <t xml:space="preserve">"ozn.K24_R.Š.250mm"11</t>
  </si>
  <si>
    <t xml:space="preserve">167</t>
  </si>
  <si>
    <t xml:space="preserve">764246344</t>
  </si>
  <si>
    <t xml:space="preserve">Oplechování parapetů z titanzinkového lesklého válcovaného plechu rovných celoplošně lepené, bez rohů rš 330 mm</t>
  </si>
  <si>
    <t xml:space="preserve">-1451073344</t>
  </si>
  <si>
    <t xml:space="preserve">https://podminky.urs.cz/item/CS_URS_2023_02/764246344</t>
  </si>
  <si>
    <t xml:space="preserve">"ozn.K6_R.Š.260mm"7*1,2</t>
  </si>
  <si>
    <t xml:space="preserve">"ozn.K8_R.Š.310mm"65,9</t>
  </si>
  <si>
    <t xml:space="preserve">168</t>
  </si>
  <si>
    <t xml:space="preserve">764246345</t>
  </si>
  <si>
    <t xml:space="preserve">Oplechování parapetů z titanzinkového lesklého válcovaného plechu rovných celoplošně lepené, bez rohů rš 400 mm</t>
  </si>
  <si>
    <t xml:space="preserve">-32613059</t>
  </si>
  <si>
    <t xml:space="preserve">https://podminky.urs.cz/item/CS_URS_2023_02/764246345</t>
  </si>
  <si>
    <t xml:space="preserve">"ozn.K1_R.Š.390mm"2*0,9</t>
  </si>
  <si>
    <t xml:space="preserve">"ozn.K2_R.Š.390mm"15*0,45</t>
  </si>
  <si>
    <t xml:space="preserve">"ozn.K3_R.Š.390mm"10*1,2</t>
  </si>
  <si>
    <t xml:space="preserve">"ozn.K4_R.Š.350mm"1*2,6</t>
  </si>
  <si>
    <t xml:space="preserve">"ozn.K5_R.Š.400mm"2*2,6</t>
  </si>
  <si>
    <t xml:space="preserve">"ozn.K7_R.Š.410mm"1*1,82</t>
  </si>
  <si>
    <t xml:space="preserve">169</t>
  </si>
  <si>
    <t xml:space="preserve">764248325</t>
  </si>
  <si>
    <t xml:space="preserve">Oplechování říms a ozdobných prvků z titanzinkového lesklého válcovaného plechu rovných, bez rohů celoplošně lepené rš 400 mm</t>
  </si>
  <si>
    <t xml:space="preserve">-185016026</t>
  </si>
  <si>
    <t xml:space="preserve">https://podminky.urs.cz/item/CS_URS_2023_02/764248325</t>
  </si>
  <si>
    <t xml:space="preserve">"ozn.K23_R.Š.350mm"37</t>
  </si>
  <si>
    <t xml:space="preserve">170</t>
  </si>
  <si>
    <t xml:space="preserve">764541305</t>
  </si>
  <si>
    <t xml:space="preserve">Žlab podokapní z titanzinkového lesklého válcovaného plechu včetně háků a čel půlkruhový rš 330 mm</t>
  </si>
  <si>
    <t xml:space="preserve">880228854</t>
  </si>
  <si>
    <t xml:space="preserve">https://podminky.urs.cz/item/CS_URS_2023_02/764541305</t>
  </si>
  <si>
    <t xml:space="preserve">"ozn.K22- viz popis"38</t>
  </si>
  <si>
    <t xml:space="preserve">171</t>
  </si>
  <si>
    <t xml:space="preserve">764541365</t>
  </si>
  <si>
    <t xml:space="preserve">Žlab podokapní z titanzinkového lesklého válcovaného plechu včetně háků a čel kotlík hranatý, rš žlabu/průměr svodu 400/120 mm</t>
  </si>
  <si>
    <t xml:space="preserve">-1731290584</t>
  </si>
  <si>
    <t xml:space="preserve">https://podminky.urs.cz/item/CS_URS_2023_02/764541365</t>
  </si>
  <si>
    <t xml:space="preserve">"ozn.K22- viz popis"1</t>
  </si>
  <si>
    <t xml:space="preserve">172</t>
  </si>
  <si>
    <t xml:space="preserve">764548324</t>
  </si>
  <si>
    <t xml:space="preserve">Svod z titanzinkového lesklého válcovaného plechu včetně objímek, kolen a odskoků kruhový, průměru 120 mm</t>
  </si>
  <si>
    <t xml:space="preserve">-2041640761</t>
  </si>
  <si>
    <t xml:space="preserve">https://podminky.urs.cz/item/CS_URS_2023_02/764548324</t>
  </si>
  <si>
    <t xml:space="preserve">"ozn.K22- viz popis"50</t>
  </si>
  <si>
    <t xml:space="preserve">173</t>
  </si>
  <si>
    <t xml:space="preserve">998764102</t>
  </si>
  <si>
    <t xml:space="preserve">Přesun hmot pro konstrukce klempířské stanovený z hmotnosti přesunovaného materiálu vodorovná dopravní vzdálenost do 50 m v objektech výšky přes 6 do 12 m</t>
  </si>
  <si>
    <t xml:space="preserve">112151039</t>
  </si>
  <si>
    <t xml:space="preserve">https://podminky.urs.cz/item/CS_URS_2023_02/998764102</t>
  </si>
  <si>
    <t xml:space="preserve">174</t>
  </si>
  <si>
    <t xml:space="preserve">998764181</t>
  </si>
  <si>
    <t xml:space="preserve">Přesun hmot pro konstrukce klempířské stanovený z hmotnosti přesunovaného materiálu Příplatek k cenám za přesun prováděný bez použití mechanizace pro jakoukoliv výšku objektu</t>
  </si>
  <si>
    <t xml:space="preserve">-882046427</t>
  </si>
  <si>
    <t xml:space="preserve">https://podminky.urs.cz/item/CS_URS_2023_02/998764181</t>
  </si>
  <si>
    <t xml:space="preserve">765</t>
  </si>
  <si>
    <t xml:space="preserve">Krytina skládaná</t>
  </si>
  <si>
    <t xml:space="preserve">175</t>
  </si>
  <si>
    <t xml:space="preserve">765142801</t>
  </si>
  <si>
    <t xml:space="preserve">Demontáž krytiny z  polykarbonátových desek rovných z kovové nebo dřevěné konstrukce</t>
  </si>
  <si>
    <t xml:space="preserve">1547188</t>
  </si>
  <si>
    <t xml:space="preserve">https://podminky.urs.cz/item/CS_URS_2023_02/765142801</t>
  </si>
  <si>
    <t xml:space="preserve">"odkaz-Technická zpráva, v.č.04;06 ozn.O-zastřešení"3,6*2,4</t>
  </si>
  <si>
    <t xml:space="preserve">766</t>
  </si>
  <si>
    <t xml:space="preserve">Konstrukce truhlářské</t>
  </si>
  <si>
    <t xml:space="preserve">176</t>
  </si>
  <si>
    <t xml:space="preserve">766417323</t>
  </si>
  <si>
    <t xml:space="preserve">Montáž provětrávané fasády z dřevěných profilů plochy do 5 m2 šířky profilu přes 60 do 80 mm, tloušťky přes 20 mm</t>
  </si>
  <si>
    <t xml:space="preserve">-292006343</t>
  </si>
  <si>
    <t xml:space="preserve">https://podminky.urs.cz/item/CS_URS_2023_02/766417323</t>
  </si>
  <si>
    <t xml:space="preserve">"ozn.St.4-EPS 160mm"3,5*(2,59+0,3)+2,21*2,59-(1,6*2,22)</t>
  </si>
  <si>
    <t xml:space="preserve">"ozn.St.5-XPS 160mm"3,5*(1,32)</t>
  </si>
  <si>
    <t xml:space="preserve">177</t>
  </si>
  <si>
    <t xml:space="preserve">61191164</t>
  </si>
  <si>
    <t xml:space="preserve">palubky obkladové sibiřský modřín profil rhombus 25x70mm jakost A/B</t>
  </si>
  <si>
    <t xml:space="preserve">758392240</t>
  </si>
  <si>
    <t xml:space="preserve">16,907*1,1 'Přepočtené koeficientem množství</t>
  </si>
  <si>
    <t xml:space="preserve">178</t>
  </si>
  <si>
    <t xml:space="preserve">766417511</t>
  </si>
  <si>
    <t xml:space="preserve">Montáž provětrávané fasády z dřevěných profilů podkladového roštu jednoduchého pro vodorovné profily</t>
  </si>
  <si>
    <t xml:space="preserve">-155261983</t>
  </si>
  <si>
    <t xml:space="preserve">https://podminky.urs.cz/item/CS_URS_2023_02/766417511</t>
  </si>
  <si>
    <t xml:space="preserve">"ozn.St.4-EPS 160mm"(3,5*(2,59+0,3)+2,21*2,59-(1,6*2,22))/0,9</t>
  </si>
  <si>
    <t xml:space="preserve">"ozn.St.5-XPS 160mm"3,5*(1,32)/0,9</t>
  </si>
  <si>
    <t xml:space="preserve">179</t>
  </si>
  <si>
    <t xml:space="preserve">60514114</t>
  </si>
  <si>
    <t xml:space="preserve">řezivo jehličnaté lať impregnovaná dl 4 m</t>
  </si>
  <si>
    <t xml:space="preserve">2070372526</t>
  </si>
  <si>
    <t xml:space="preserve">18,785*0,2 'Přepočtené koeficientem množství</t>
  </si>
  <si>
    <t xml:space="preserve">180</t>
  </si>
  <si>
    <t xml:space="preserve">766417523</t>
  </si>
  <si>
    <t xml:space="preserve">Montáž provětrávané fasády z dřevěných profilů difúzní paropropustné fólie s lepenými přesahy</t>
  </si>
  <si>
    <t xml:space="preserve">536835677</t>
  </si>
  <si>
    <t xml:space="preserve">https://podminky.urs.cz/item/CS_URS_2023_02/766417523</t>
  </si>
  <si>
    <t xml:space="preserve">181</t>
  </si>
  <si>
    <t xml:space="preserve">28329038</t>
  </si>
  <si>
    <t xml:space="preserve">fólie kontaktní difuzně propustná pro doplňkovou hydroizolační vrstvu skládaných větraných fasád s otevřenými spárami (spára max 20 mm, max.20% plochy)</t>
  </si>
  <si>
    <t xml:space="preserve">1080452457</t>
  </si>
  <si>
    <t xml:space="preserve">Poznámka k položce:
monolitická PES textilie se zátěrem, integrovaná lepící páska</t>
  </si>
  <si>
    <t xml:space="preserve">16,907*1,111 'Přepočtené koeficientem množství</t>
  </si>
  <si>
    <t xml:space="preserve">182</t>
  </si>
  <si>
    <t xml:space="preserve">766417543</t>
  </si>
  <si>
    <t xml:space="preserve">Montáž provětrávané fasády z dřevěných profilů lišty rohové</t>
  </si>
  <si>
    <t xml:space="preserve">1737285494</t>
  </si>
  <si>
    <t xml:space="preserve">https://podminky.urs.cz/item/CS_URS_2023_02/766417543</t>
  </si>
  <si>
    <t xml:space="preserve">2,59*2+1,32</t>
  </si>
  <si>
    <t xml:space="preserve">183</t>
  </si>
  <si>
    <t xml:space="preserve">61418151</t>
  </si>
  <si>
    <t xml:space="preserve">lišta dřevěná 28x28mm</t>
  </si>
  <si>
    <t xml:space="preserve">-2146448134</t>
  </si>
  <si>
    <t xml:space="preserve">6,5*1,1 'Přepočtené koeficientem množství</t>
  </si>
  <si>
    <t xml:space="preserve">184</t>
  </si>
  <si>
    <t xml:space="preserve">766441811</t>
  </si>
  <si>
    <t xml:space="preserve">Demontáž parapetních desek dřevěných nebo plastových šířky do 300 mm, délky do 1000 mm</t>
  </si>
  <si>
    <t xml:space="preserve">-355498506</t>
  </si>
  <si>
    <t xml:space="preserve">https://podminky.urs.cz/item/CS_URS_2023_01/766441811</t>
  </si>
  <si>
    <t xml:space="preserve">185</t>
  </si>
  <si>
    <t xml:space="preserve">766622216</t>
  </si>
  <si>
    <t xml:space="preserve">Montáž oken plastových plochy do 1 m2 včetně montáže rámu otevíravých do zdiva</t>
  </si>
  <si>
    <t xml:space="preserve">2046639481</t>
  </si>
  <si>
    <t xml:space="preserve">https://podminky.urs.cz/item/CS_URS_2023_02/766622216</t>
  </si>
  <si>
    <t xml:space="preserve">"okno O1 - rozměr 900/600mm"2</t>
  </si>
  <si>
    <t xml:space="preserve">"okno O2- rozměr 1200/500mm"7</t>
  </si>
  <si>
    <t xml:space="preserve">"okno O3- rozměr 450/450mm"6</t>
  </si>
  <si>
    <t xml:space="preserve">186</t>
  </si>
  <si>
    <t xml:space="preserve">61140049</t>
  </si>
  <si>
    <t xml:space="preserve">okno plastové otevíravé/sklopné dvojsklo do plochy 1m2</t>
  </si>
  <si>
    <t xml:space="preserve">-403119560</t>
  </si>
  <si>
    <t xml:space="preserve">"okno O1 - rozměr 900/600mm"2*0,9*0,6</t>
  </si>
  <si>
    <t xml:space="preserve">"okno O2- rozměr 1200/500mm"7*1,2*0,5</t>
  </si>
  <si>
    <t xml:space="preserve">"okno O3- rozměr 450/450mm"6*0,45*0,45</t>
  </si>
  <si>
    <t xml:space="preserve">187</t>
  </si>
  <si>
    <t xml:space="preserve">766629631</t>
  </si>
  <si>
    <t xml:space="preserve">Montáž otvorových výplní dveří utěsnění připojovací spáry ostění nebo nadpraží komprimační páskou</t>
  </si>
  <si>
    <t xml:space="preserve">1299411185</t>
  </si>
  <si>
    <t xml:space="preserve">https://podminky.urs.cz/item/CS_URS_2023_02/766629631</t>
  </si>
  <si>
    <t xml:space="preserve">"okno O1 - rozměr 900/600mm"2*(0,9+0,6)*2</t>
  </si>
  <si>
    <t xml:space="preserve">"okno O2- rozměr 1200/500mm"7*(1,2+0,5)*2</t>
  </si>
  <si>
    <t xml:space="preserve">"okno O3- rozměr 450/450mm"6*0,45*4</t>
  </si>
  <si>
    <t xml:space="preserve">188</t>
  </si>
  <si>
    <t xml:space="preserve">59071026</t>
  </si>
  <si>
    <t xml:space="preserve">páska okenní těsnící měkčený pěnový PUR impregnovaná s integrovanou páskou 8-33x58mm</t>
  </si>
  <si>
    <t xml:space="preserve">1385609194</t>
  </si>
  <si>
    <t xml:space="preserve">40,6*1,1 'Přepočtené koeficientem množství</t>
  </si>
  <si>
    <t xml:space="preserve">189</t>
  </si>
  <si>
    <t xml:space="preserve">766694116</t>
  </si>
  <si>
    <t xml:space="preserve">Montáž ostatních truhlářských konstrukcí parapetních desek dřevěných nebo plastových šířky do 300 mm</t>
  </si>
  <si>
    <t xml:space="preserve">722818163</t>
  </si>
  <si>
    <t xml:space="preserve">https://podminky.urs.cz/item/CS_URS_2023_02/766694116</t>
  </si>
  <si>
    <t xml:space="preserve">"okno O1 - rozměr 900/600mm"2*0,95</t>
  </si>
  <si>
    <t xml:space="preserve">"okno O2- rozměr 1200/500mm"7*1,25</t>
  </si>
  <si>
    <t xml:space="preserve">"okno O3- rozměr 450/450mm"6*0,5</t>
  </si>
  <si>
    <t xml:space="preserve">190</t>
  </si>
  <si>
    <t xml:space="preserve">60794102</t>
  </si>
  <si>
    <t xml:space="preserve">parapet dřevotřískový vnitřní povrch laminátový š 260mm</t>
  </si>
  <si>
    <t xml:space="preserve">1138050378</t>
  </si>
  <si>
    <t xml:space="preserve">13,65*1,1 'Přepočtené koeficientem množství</t>
  </si>
  <si>
    <t xml:space="preserve">767</t>
  </si>
  <si>
    <t xml:space="preserve">Konstrukce zámečnické</t>
  </si>
  <si>
    <t xml:space="preserve">191</t>
  </si>
  <si>
    <t xml:space="preserve">767161217</t>
  </si>
  <si>
    <t xml:space="preserve">Montáž zábradlí rovného z profilové oceli do zdiva, hmotnosti 1 m zábradlí přes 30 do 45 kg</t>
  </si>
  <si>
    <t xml:space="preserve">268470066</t>
  </si>
  <si>
    <t xml:space="preserve">https://podminky.urs.cz/item/CS_URS_2023_02/767161217</t>
  </si>
  <si>
    <t xml:space="preserve">odkaz-Technická zpráva,  tabulky prvků PSV, v.č.11</t>
  </si>
  <si>
    <t xml:space="preserve">"ozn.Z3"2,52+1,62</t>
  </si>
  <si>
    <t xml:space="preserve">192</t>
  </si>
  <si>
    <t xml:space="preserve">767-Z3</t>
  </si>
  <si>
    <t xml:space="preserve">Ocelové zábradlí tvaru "L", ocelový rám, výplň nerezová síť, kotvení přes chemickou kotvu - popis viz tabulka výrobků</t>
  </si>
  <si>
    <t xml:space="preserve">kg</t>
  </si>
  <si>
    <t xml:space="preserve">-1464989237</t>
  </si>
  <si>
    <t xml:space="preserve">193</t>
  </si>
  <si>
    <t xml:space="preserve">767161219</t>
  </si>
  <si>
    <t xml:space="preserve">Montáž zábradlí rovného z profilové oceli do zdiva, hmotnosti 1 m zábradlí přes 45 do 60 kg</t>
  </si>
  <si>
    <t xml:space="preserve">-21304698</t>
  </si>
  <si>
    <t xml:space="preserve">https://podminky.urs.cz/item/CS_URS_2023_02/767161219</t>
  </si>
  <si>
    <t xml:space="preserve">"ozn.Z4"3,02+1,86</t>
  </si>
  <si>
    <t xml:space="preserve">194</t>
  </si>
  <si>
    <t xml:space="preserve">767-Z4</t>
  </si>
  <si>
    <t xml:space="preserve">-1096628922</t>
  </si>
  <si>
    <t xml:space="preserve">195</t>
  </si>
  <si>
    <t xml:space="preserve">767161813</t>
  </si>
  <si>
    <t xml:space="preserve">Demontáž zábradlí do suti rovného nerozebíratelný spoj hmotnosti 1 m zábradlí do 20 kg</t>
  </si>
  <si>
    <t xml:space="preserve">507313203</t>
  </si>
  <si>
    <t xml:space="preserve">https://podminky.urs.cz/item/CS_URS_2023_02/767161813</t>
  </si>
  <si>
    <t xml:space="preserve">"odkaz-Technická zpráva, v.č.04;06 ozn.I-zábradlí"2,1+1,7+3,25+2</t>
  </si>
  <si>
    <t xml:space="preserve">196</t>
  </si>
  <si>
    <t xml:space="preserve">767161823</t>
  </si>
  <si>
    <t xml:space="preserve">Demontáž zábradlí do suti schodišťového nerozebíratelný spoj hmotnosti 1 m zábradlí do 20 kg</t>
  </si>
  <si>
    <t xml:space="preserve">-79157074</t>
  </si>
  <si>
    <t xml:space="preserve">https://podminky.urs.cz/item/CS_URS_2023_02/767161823</t>
  </si>
  <si>
    <t xml:space="preserve">"odkaz-Technická zpráva, v.č.04;06 ozn.I-zábradlí"7,5</t>
  </si>
  <si>
    <t xml:space="preserve">197</t>
  </si>
  <si>
    <t xml:space="preserve">767161851</t>
  </si>
  <si>
    <t xml:space="preserve">Demontáž zábradlí do suti madel schodišťových</t>
  </si>
  <si>
    <t xml:space="preserve">-321931238</t>
  </si>
  <si>
    <t xml:space="preserve">https://podminky.urs.cz/item/CS_URS_2023_02/767161851</t>
  </si>
  <si>
    <t xml:space="preserve">"odkaz-Technická zpráva, v.č.04;06 ozn. N-madlo"3,5</t>
  </si>
  <si>
    <t xml:space="preserve">198</t>
  </si>
  <si>
    <t xml:space="preserve">767165111</t>
  </si>
  <si>
    <t xml:space="preserve">Montáž zábradlí rovného madel z trubek nebo tenkostěnných profilů šroubováním</t>
  </si>
  <si>
    <t xml:space="preserve">31990466</t>
  </si>
  <si>
    <t xml:space="preserve">https://podminky.urs.cz/item/CS_URS_2023_02/767165111</t>
  </si>
  <si>
    <t xml:space="preserve">odkaz-Technická zpráva,  tabulky prvků PSV, v.č.10</t>
  </si>
  <si>
    <t xml:space="preserve">"ozn.Z7"3+2,6</t>
  </si>
  <si>
    <t xml:space="preserve">199</t>
  </si>
  <si>
    <t xml:space="preserve">767-Z7</t>
  </si>
  <si>
    <t xml:space="preserve">Ocelové madlo na zábradlí, žárový pozink, kotvení do zateplovacího systému, 10 kg/mb</t>
  </si>
  <si>
    <t xml:space="preserve">474446863</t>
  </si>
  <si>
    <t xml:space="preserve">5,6*10</t>
  </si>
  <si>
    <t xml:space="preserve">200</t>
  </si>
  <si>
    <t xml:space="preserve">767211313</t>
  </si>
  <si>
    <t xml:space="preserve">Montáž kovového venkovního schodiště bez zábradlí a podesty, pro šířku stupně do 1 200 mm rovného, kotveného do betonu</t>
  </si>
  <si>
    <t xml:space="preserve">1831466250</t>
  </si>
  <si>
    <t xml:space="preserve">https://podminky.urs.cz/item/CS_URS_2023_02/767211313</t>
  </si>
  <si>
    <t xml:space="preserve">"ozn.Z5"6,5</t>
  </si>
  <si>
    <t xml:space="preserve">201</t>
  </si>
  <si>
    <t xml:space="preserve">767-Z5a</t>
  </si>
  <si>
    <t xml:space="preserve">Ocelové schodiště, stupně pororošt - popis viz tabulka výrobků</t>
  </si>
  <si>
    <t xml:space="preserve">-260792475</t>
  </si>
  <si>
    <t xml:space="preserve">viz výkr.č.29, odpočet zábradlí</t>
  </si>
  <si>
    <t xml:space="preserve">645-59,325</t>
  </si>
  <si>
    <t xml:space="preserve">202</t>
  </si>
  <si>
    <t xml:space="preserve">767220530</t>
  </si>
  <si>
    <t xml:space="preserve">Montáž schodišťového zábradlí z profilové oceli na ocelovou konstrukci, hmotnosti 1 m zábradlí přes 40 kg</t>
  </si>
  <si>
    <t xml:space="preserve">-1448794890</t>
  </si>
  <si>
    <t xml:space="preserve">https://podminky.urs.cz/item/CS_URS_2023_02/767220530</t>
  </si>
  <si>
    <t xml:space="preserve">"ozn.Z5"0,37+6,2</t>
  </si>
  <si>
    <t xml:space="preserve">203</t>
  </si>
  <si>
    <t xml:space="preserve">767-Z5b</t>
  </si>
  <si>
    <t xml:space="preserve">Ocelové schodišťové zábradlí, ocelový rám, výplň nerezová síť, kotvení na OK schodiště - popis viz tabulka výrobků</t>
  </si>
  <si>
    <t xml:space="preserve">-1200663040</t>
  </si>
  <si>
    <t xml:space="preserve">viz výkr.č.29</t>
  </si>
  <si>
    <t xml:space="preserve">"02"21,1</t>
  </si>
  <si>
    <t xml:space="preserve">"03"1,4</t>
  </si>
  <si>
    <t xml:space="preserve">"04"20,4</t>
  </si>
  <si>
    <t xml:space="preserve">"10"4,8</t>
  </si>
  <si>
    <t xml:space="preserve">"12"8,8</t>
  </si>
  <si>
    <t xml:space="preserve">"prořez"56,5*0,05</t>
  </si>
  <si>
    <t xml:space="preserve">204</t>
  </si>
  <si>
    <t xml:space="preserve">767392803</t>
  </si>
  <si>
    <t xml:space="preserve">Demontáž krytin střech z plechů přistřelených do suti</t>
  </si>
  <si>
    <t xml:space="preserve">-48501260</t>
  </si>
  <si>
    <t xml:space="preserve">https://podminky.urs.cz/item/CS_URS_2023_02/767392803</t>
  </si>
  <si>
    <t xml:space="preserve">205</t>
  </si>
  <si>
    <t xml:space="preserve">767590120</t>
  </si>
  <si>
    <t xml:space="preserve">Montáž podlahových konstrukcí podlahových roštů, podlah připevněných šroubováním</t>
  </si>
  <si>
    <t xml:space="preserve">1869569322</t>
  </si>
  <si>
    <t xml:space="preserve">https://podminky.urs.cz/item/CS_URS_2023_02/767590120</t>
  </si>
  <si>
    <t xml:space="preserve">"odkaz-Technická zpráva, v.č.12;17-20;22;24;25_střecha S5"4,5*2,8*39</t>
  </si>
  <si>
    <t xml:space="preserve">206</t>
  </si>
  <si>
    <t xml:space="preserve">56284607</t>
  </si>
  <si>
    <t xml:space="preserve">terč rektifikační  H 70-110mm</t>
  </si>
  <si>
    <t xml:space="preserve">1650040484</t>
  </si>
  <si>
    <t xml:space="preserve">12,600*4</t>
  </si>
  <si>
    <t xml:space="preserve">207</t>
  </si>
  <si>
    <t xml:space="preserve">55347016</t>
  </si>
  <si>
    <t xml:space="preserve">rošt podlahový lisovaný žárově zinkovaný velikost 30/3mm protiskluzový</t>
  </si>
  <si>
    <t xml:space="preserve">2025358309</t>
  </si>
  <si>
    <t xml:space="preserve">208</t>
  </si>
  <si>
    <t xml:space="preserve">767640221_R</t>
  </si>
  <si>
    <t xml:space="preserve">Montáž dveří ocelových nebo hliníkových vchodových dvoukřídlové bez nadsvětlíku</t>
  </si>
  <si>
    <t xml:space="preserve">114789247</t>
  </si>
  <si>
    <t xml:space="preserve">"ozn.D1"1</t>
  </si>
  <si>
    <t xml:space="preserve">209</t>
  </si>
  <si>
    <t xml:space="preserve">55341333.1</t>
  </si>
  <si>
    <t xml:space="preserve">dveře dvoukřídlé Al plné tepelně izolační, bezpečnostní třídy R3 - viz popis</t>
  </si>
  <si>
    <t xml:space="preserve">-1130320218</t>
  </si>
  <si>
    <t xml:space="preserve">Poznámka k položce:
rám/zárubeň, kování a zámek v ceně</t>
  </si>
  <si>
    <t xml:space="preserve">"ozn.D1"1*2,34*2,69</t>
  </si>
  <si>
    <t xml:space="preserve">210</t>
  </si>
  <si>
    <t xml:space="preserve">767810811</t>
  </si>
  <si>
    <t xml:space="preserve">Demontáž větracích mřížek ocelových čtyřhranných neho kruhových</t>
  </si>
  <si>
    <t xml:space="preserve">-1054586627</t>
  </si>
  <si>
    <t xml:space="preserve">https://podminky.urs.cz/item/CS_URS_2023_02/767810811</t>
  </si>
  <si>
    <t xml:space="preserve">"odkaz-Technická zpráva, v.č.06 ozn.G-větr.mřížky"3+1</t>
  </si>
  <si>
    <t xml:space="preserve">"odkaz-Technická zpráva, v.č.07 ozn.G-větr.mřížky"6</t>
  </si>
  <si>
    <t xml:space="preserve">211</t>
  </si>
  <si>
    <t xml:space="preserve">767832102</t>
  </si>
  <si>
    <t xml:space="preserve">Montáž venkovních požárních žebříků do zdiva bez suchovodu</t>
  </si>
  <si>
    <t xml:space="preserve">-963074398</t>
  </si>
  <si>
    <t xml:space="preserve">https://podminky.urs.cz/item/CS_URS_2023_02/767832102</t>
  </si>
  <si>
    <t xml:space="preserve">odkaz-Technická zpráva,  tabulky prvků PSV, v.č.10+11</t>
  </si>
  <si>
    <t xml:space="preserve">"ozn.Z8"4,5</t>
  </si>
  <si>
    <t xml:space="preserve">"ozn.Z9"9,5</t>
  </si>
  <si>
    <t xml:space="preserve">212</t>
  </si>
  <si>
    <t xml:space="preserve">44983046</t>
  </si>
  <si>
    <t xml:space="preserve">žebřík venkovní s přímým výstupem a ochranným košem bez suchovodu z pozinkované oceli celkem do dl 6m</t>
  </si>
  <si>
    <t xml:space="preserve">530799248</t>
  </si>
  <si>
    <t xml:space="preserve">213</t>
  </si>
  <si>
    <t xml:space="preserve">44983048</t>
  </si>
  <si>
    <t xml:space="preserve">žebřík venkovní s přímým výstupem a ochranným košem bez suchovodu z pozinkované oceli celkem dl 8,6-11m</t>
  </si>
  <si>
    <t xml:space="preserve">-1169521244</t>
  </si>
  <si>
    <t xml:space="preserve">214</t>
  </si>
  <si>
    <t xml:space="preserve">767893113</t>
  </si>
  <si>
    <t xml:space="preserve">Montáž stříšek nad venkovními vstupy z kovových profilů kotvených k nosné konstrukci pomocí závěsů, výplň z umělých hmot oblouková, šířky do 1,50 m</t>
  </si>
  <si>
    <t xml:space="preserve">-889570636</t>
  </si>
  <si>
    <t xml:space="preserve">https://podminky.urs.cz/item/CS_URS_2023_02/767893113</t>
  </si>
  <si>
    <t xml:space="preserve">"ozn.Z01-zpětná montáž"2</t>
  </si>
  <si>
    <t xml:space="preserve">215</t>
  </si>
  <si>
    <t xml:space="preserve">767893114</t>
  </si>
  <si>
    <t xml:space="preserve">Montáž stříšek nad venkovními vstupy z kovových profilů kotvených k nosné konstrukci pomocí závěsů, výplň z umělých hmot oblouková, šířky přes 1,50 m</t>
  </si>
  <si>
    <t xml:space="preserve">711177548</t>
  </si>
  <si>
    <t xml:space="preserve">https://podminky.urs.cz/item/CS_URS_2023_02/767893114</t>
  </si>
  <si>
    <t xml:space="preserve">"ozn.Z02"1</t>
  </si>
  <si>
    <t xml:space="preserve">216</t>
  </si>
  <si>
    <t xml:space="preserve">2120804216</t>
  </si>
  <si>
    <t xml:space="preserve">Stříška vchodová  2500×1000 mm</t>
  </si>
  <si>
    <t xml:space="preserve">1910926457</t>
  </si>
  <si>
    <t xml:space="preserve">Poznámka k položce:
šířka skla: 1 000 mm , délka skla: 2 500 mm , typ skla: ESG 6-6-2 čiré , rozteč otvorů: 950 mm , počet podpěr: 3 , pozn.: síla zateplení max 200 mm , výrobce: JAP
</t>
  </si>
  <si>
    <t xml:space="preserve">217</t>
  </si>
  <si>
    <t xml:space="preserve">767893811</t>
  </si>
  <si>
    <t xml:space="preserve">Demontáž stříšek nad venkovními vstupy z kovových profilů, výplň z umělých hmot</t>
  </si>
  <si>
    <t xml:space="preserve">583296245</t>
  </si>
  <si>
    <t xml:space="preserve">https://podminky.urs.cz/item/CS_URS_2023_02/767893811</t>
  </si>
  <si>
    <t xml:space="preserve">"odkaz-Technická zpráva, v.č.03,06 ozn.E-stříšky nad vstupem, 1.NP"3,3+1+1</t>
  </si>
  <si>
    <t xml:space="preserve">218</t>
  </si>
  <si>
    <t xml:space="preserve">767995117</t>
  </si>
  <si>
    <t xml:space="preserve">Montáž ostatních atypických zámečnických konstrukcí hmotnosti přes 250 do 500 kg</t>
  </si>
  <si>
    <t xml:space="preserve">1503190742</t>
  </si>
  <si>
    <t xml:space="preserve">https://podminky.urs.cz/item/CS_URS_2023_02/767995117</t>
  </si>
  <si>
    <t xml:space="preserve">odkaz-Technická zpráva,  tabulky prvků PSV, v.č.10, v.č.30</t>
  </si>
  <si>
    <t xml:space="preserve">"ozn.Z6"413</t>
  </si>
  <si>
    <t xml:space="preserve">219</t>
  </si>
  <si>
    <t xml:space="preserve">767-Z6</t>
  </si>
  <si>
    <t xml:space="preserve">Ocelové zábradlí tavru "L", ocelový rám, výplň nerezová síť, kotvení přes chemickou kotvu - popis viz tabulka výrobků</t>
  </si>
  <si>
    <t xml:space="preserve">2035003798</t>
  </si>
  <si>
    <t xml:space="preserve">viz výkr.č.30</t>
  </si>
  <si>
    <t xml:space="preserve">413</t>
  </si>
  <si>
    <t xml:space="preserve">220</t>
  </si>
  <si>
    <t xml:space="preserve">767996704</t>
  </si>
  <si>
    <t xml:space="preserve">Demontáž ostatních zámečnických konstrukcí řezáním o hmotnosti jednotlivých dílů přes 250 do 500 kg</t>
  </si>
  <si>
    <t xml:space="preserve">-2146927705</t>
  </si>
  <si>
    <t xml:space="preserve">https://podminky.urs.cz/item/CS_URS_2023_02/767996704</t>
  </si>
  <si>
    <t xml:space="preserve">"odkaz-Technická zpráva, v.č.04;06 ozn.O-zastřešení-odhad"300</t>
  </si>
  <si>
    <t xml:space="preserve">221</t>
  </si>
  <si>
    <t xml:space="preserve">998767102</t>
  </si>
  <si>
    <t xml:space="preserve">Přesun hmot pro zámečnické konstrukce stanovený z hmotnosti přesunovaného materiálu vodorovná dopravní vzdálenost do 50 m v objektech výšky přes 6 do 12 m</t>
  </si>
  <si>
    <t xml:space="preserve">516782858</t>
  </si>
  <si>
    <t xml:space="preserve">https://podminky.urs.cz/item/CS_URS_2023_02/998767102</t>
  </si>
  <si>
    <t xml:space="preserve">222</t>
  </si>
  <si>
    <t xml:space="preserve">998767181</t>
  </si>
  <si>
    <t xml:space="preserve">Přesun hmot pro zámečnické konstrukce stanovený z hmotnosti přesunovaného materiálu Příplatek k cenám za přesun prováděný bez použití mechanizace pro jakoukoliv výšku objektu</t>
  </si>
  <si>
    <t xml:space="preserve">584184535</t>
  </si>
  <si>
    <t xml:space="preserve">https://podminky.urs.cz/item/CS_URS_2023_02/998767181</t>
  </si>
  <si>
    <t xml:space="preserve">781</t>
  </si>
  <si>
    <t xml:space="preserve">Dokončovací práce - obklady</t>
  </si>
  <si>
    <t xml:space="preserve">223</t>
  </si>
  <si>
    <t xml:space="preserve">781471810</t>
  </si>
  <si>
    <t xml:space="preserve">Demontáž obkladů z dlaždic keramických kladených do malty</t>
  </si>
  <si>
    <t xml:space="preserve">1840387444</t>
  </si>
  <si>
    <t xml:space="preserve">https://podminky.urs.cz/item/CS_URS_2023_02/781471810</t>
  </si>
  <si>
    <t xml:space="preserve">"odkaz-Technická zpráva, v.č.06 ozn.F-ker.obklad soklu, 1.NP"27,85*(0,2*0,5)/2+8,5+(0,4+0,8)/2</t>
  </si>
  <si>
    <t xml:space="preserve">"odkaz-Technická zpráva, v.č.07 ozn.F-ker.obklad soklu, 1.NP"36,5*0,6+(15,25+5,25)*1,3-0,45*0,45*9</t>
  </si>
  <si>
    <t xml:space="preserve">HZS</t>
  </si>
  <si>
    <t xml:space="preserve">Hodinové zúčtovací sazby</t>
  </si>
  <si>
    <t xml:space="preserve">224</t>
  </si>
  <si>
    <t xml:space="preserve">HZS1292</t>
  </si>
  <si>
    <t xml:space="preserve">Hodinové zúčtovací sazby profesí HSV zemní a pomocné práce stavební dělník</t>
  </si>
  <si>
    <t xml:space="preserve">hod</t>
  </si>
  <si>
    <t xml:space="preserve">512</t>
  </si>
  <si>
    <t xml:space="preserve">1888276036</t>
  </si>
  <si>
    <t xml:space="preserve">https://podminky.urs.cz/item/CS_URS_2023_02/HZS1292</t>
  </si>
  <si>
    <t xml:space="preserve">"nepředvídatelné práce"50</t>
  </si>
  <si>
    <t xml:space="preserve">225</t>
  </si>
  <si>
    <t xml:space="preserve">HZS1311</t>
  </si>
  <si>
    <t xml:space="preserve">Hodinové zúčtovací sazby profesí HSV provádění konstrukcí omítkář</t>
  </si>
  <si>
    <t xml:space="preserve">447817226</t>
  </si>
  <si>
    <t xml:space="preserve">https://podminky.urs.cz/item/CS_URS_2023_02/HZS1311</t>
  </si>
  <si>
    <t xml:space="preserve">226</t>
  </si>
  <si>
    <t xml:space="preserve">HZS2162</t>
  </si>
  <si>
    <t xml:space="preserve">Hodinové zúčtovací sazby profesí PSV provádění stavebních konstrukcí izolatér odborný</t>
  </si>
  <si>
    <t xml:space="preserve">-1944881833</t>
  </si>
  <si>
    <t xml:space="preserve">https://podminky.urs.cz/item/CS_URS_2023_02/HZS2162</t>
  </si>
  <si>
    <t xml:space="preserve">"nepředvídatelné práce"30</t>
  </si>
  <si>
    <t xml:space="preserve">VRN</t>
  </si>
  <si>
    <t xml:space="preserve">Vedlejší rozpočtové náklady</t>
  </si>
  <si>
    <t xml:space="preserve">VRN1</t>
  </si>
  <si>
    <t xml:space="preserve">Průzkumné, geodetické a projektové práce</t>
  </si>
  <si>
    <t xml:space="preserve">227</t>
  </si>
  <si>
    <t xml:space="preserve">013254000</t>
  </si>
  <si>
    <t xml:space="preserve">Dokumentace skutečného provedení stavby</t>
  </si>
  <si>
    <t xml:space="preserve">1024</t>
  </si>
  <si>
    <t xml:space="preserve">-1698734798</t>
  </si>
  <si>
    <t xml:space="preserve">Osazení měřící techniky pro vyhodnocení úspory energie a zavedení energetického managementu </t>
  </si>
  <si>
    <t xml:space="preserve">https://podminky.urs.cz/item/CS_URS_2023_02/013254000</t>
  </si>
  <si>
    <t xml:space="preserve">VRN3</t>
  </si>
  <si>
    <t xml:space="preserve">Zařízení staveniště</t>
  </si>
  <si>
    <t xml:space="preserve">030001000</t>
  </si>
  <si>
    <t xml:space="preserve">-2060761550</t>
  </si>
  <si>
    <t xml:space="preserve">https://podminky.urs.cz/item/CS_URS_2023_02/030001000</t>
  </si>
  <si>
    <t xml:space="preserve">Struktura údajů, formát souboru a metodika pro zpracování</t>
  </si>
  <si>
    <t xml:space="preserve">Struktura</t>
  </si>
  <si>
    <t xml:space="preserve">Soubor je složen ze záložky Rekapitulace stavby a záložek s názvem soupisu prací pro jednotlivé objekty ve formátu XLSX. Každá ze záložek přitom obsahuje</t>
  </si>
  <si>
    <t xml:space="preserve">ještě samostatné sestavy vymezené orámovaním a nadpisem sestavy.</t>
  </si>
  <si>
    <r>
      <rPr>
        <i val="true"/>
        <sz val="8"/>
        <rFont val="Arial CE"/>
        <family val="0"/>
        <charset val="238"/>
      </rPr>
      <t xml:space="preserve">Rekapitulace stavby </t>
    </r>
    <r>
      <rPr>
        <sz val="8"/>
        <rFont val="Arial CE"/>
        <family val="0"/>
        <charset val="238"/>
      </rPr>
      <t xml:space="preserve">obsahuje sestavu Rekapitulace stavby a Rekapitulace objektů stavby a soupisů prací.</t>
    </r>
  </si>
  <si>
    <r>
      <rPr>
        <sz val="8"/>
        <rFont val="Arial CE"/>
        <family val="0"/>
        <charset val="238"/>
      </rPr>
      <t xml:space="preserve">V sestavě </t>
    </r>
    <r>
      <rPr>
        <b val="true"/>
        <sz val="8"/>
        <rFont val="Arial CE"/>
        <family val="0"/>
        <charset val="238"/>
      </rPr>
      <t xml:space="preserve">Rekapitulace stavby</t>
    </r>
    <r>
      <rPr>
        <sz val="8"/>
        <rFont val="Arial CE"/>
        <family val="0"/>
        <charset val="238"/>
      </rPr>
      <t xml:space="preserve"> jsou uvedeny informace identifikující předmět veřejné zakázky na stavební práce, KSO, CC-CZ, CZ-CPV, CZ-CPA a rekapitulaci </t>
    </r>
  </si>
  <si>
    <t xml:space="preserve">celkové nabídkové ceny uchazeče.</t>
  </si>
  <si>
    <t xml:space="preserve">Termínem "uchazeč" (resp. zhotovitel) se myslí "účastník zadávacího řízení" ve smyslu zákona o zadávání veřejných zakázek. </t>
  </si>
  <si>
    <r>
      <rPr>
        <sz val="8"/>
        <rFont val="Arial CE"/>
        <family val="0"/>
        <charset val="238"/>
      </rPr>
      <t xml:space="preserve">V sestavě </t>
    </r>
    <r>
      <rPr>
        <b val="true"/>
        <sz val="8"/>
        <rFont val="Arial CE"/>
        <family val="0"/>
        <charset val="238"/>
      </rPr>
      <t xml:space="preserve">Rekapitulace objektů stavby a soupisů prací</t>
    </r>
    <r>
      <rPr>
        <sz val="8"/>
        <rFont val="Arial CE"/>
        <family val="0"/>
        <charset val="238"/>
      </rPr>
      <t xml:space="preserve"> je uvedena rekapitulace stavebních objektů, inženýrských objektů, provozních souborů,</t>
    </r>
  </si>
  <si>
    <t xml:space="preserve">vedlejších a ostatních nákladů a ostatních nákladů s rekapitulací nabídkové ceny za jednotlivé soupisy prací. Na základě údaje Typ je možné</t>
  </si>
  <si>
    <t xml:space="preserve">identifikovat, zda se jedná o objekt nebo soupis prací pro daný objekt:</t>
  </si>
  <si>
    <t xml:space="preserve">Stavební objekt pozemní</t>
  </si>
  <si>
    <t xml:space="preserve">ING</t>
  </si>
  <si>
    <t xml:space="preserve">Stavební objekt inženýrský</t>
  </si>
  <si>
    <t xml:space="preserve">PRO</t>
  </si>
  <si>
    <t xml:space="preserve">Provozní soubor</t>
  </si>
  <si>
    <t xml:space="preserve">VON</t>
  </si>
  <si>
    <t xml:space="preserve">Vedlejší a ostatní náklady</t>
  </si>
  <si>
    <t xml:space="preserve">OST</t>
  </si>
  <si>
    <t xml:space="preserve">Ostatní</t>
  </si>
  <si>
    <t xml:space="preserve">Soupis</t>
  </si>
  <si>
    <t xml:space="preserve">Soupis prací pro daný typ objektu</t>
  </si>
  <si>
    <r>
      <rPr>
        <i val="true"/>
        <sz val="8"/>
        <rFont val="Arial CE"/>
        <family val="0"/>
        <charset val="238"/>
      </rPr>
      <t xml:space="preserve">Soupis prací </t>
    </r>
    <r>
      <rPr>
        <sz val="8"/>
        <rFont val="Arial CE"/>
        <family val="0"/>
        <charset val="238"/>
      </rPr>
      <t xml:space="preserve">pro jednotlivé objekty obsahuje sestavy Krycí list soupisu prací, Rekapitulace členění soupisu prací, Soupis prací. Za soupis prací může být považován</t>
    </r>
  </si>
  <si>
    <t xml:space="preserve">i objekt stavby v případě, že neobsahuje podřízenou zakázku.</t>
  </si>
  <si>
    <r>
      <rPr>
        <b val="true"/>
        <sz val="8"/>
        <rFont val="Arial CE"/>
        <family val="0"/>
        <charset val="238"/>
      </rPr>
      <t xml:space="preserve">Krycí list soupisu</t>
    </r>
    <r>
      <rPr>
        <sz val="8"/>
        <rFont val="Arial CE"/>
        <family val="0"/>
        <charset val="238"/>
      </rPr>
      <t xml:space="preserve"> obsahuje rekapitulaci informací o předmětu veřejné zakázky ze sestavy Rekapitulace stavby, informaci o zařazení objektu do KSO, </t>
    </r>
  </si>
  <si>
    <t xml:space="preserve">CC-CZ, CZ-CPV, CZ-CPA a rekapitulaci celkové nabídkové ceny uchazeče za aktuální soupis prací.</t>
  </si>
  <si>
    <r>
      <rPr>
        <b val="true"/>
        <sz val="8"/>
        <rFont val="Arial CE"/>
        <family val="0"/>
        <charset val="238"/>
      </rPr>
      <t xml:space="preserve">Rekapitulace členění soupisu prací</t>
    </r>
    <r>
      <rPr>
        <sz val="8"/>
        <rFont val="Arial CE"/>
        <family val="0"/>
        <charset val="238"/>
      </rPr>
      <t xml:space="preserve"> obsahuje rekapitulaci soupisu prací ve všech úrovních členění soupisu tak, jak byla tato členění použita (např. </t>
    </r>
  </si>
  <si>
    <t xml:space="preserve">stavební díly, funkční díly, případně jiné členění) s rekapitulací nabídkové ceny.</t>
  </si>
  <si>
    <r>
      <rPr>
        <b val="true"/>
        <sz val="8"/>
        <rFont val="Arial CE"/>
        <family val="0"/>
        <charset val="238"/>
      </rPr>
      <t xml:space="preserve">Soupis prací </t>
    </r>
    <r>
      <rPr>
        <sz val="8"/>
        <rFont val="Arial CE"/>
        <family val="0"/>
        <charset val="238"/>
      </rPr>
      <t xml:space="preserve">obsahuje položky veškerých stavebních nebo montážních prací, dodávek materiálů a služeb nezbytných pro zhotovení stavebního objektu,</t>
    </r>
  </si>
  <si>
    <t xml:space="preserve">inženýrského objektu, provozního souboru, vedlejších a ostatních nákladů.</t>
  </si>
  <si>
    <t xml:space="preserve">Pro položky soupisu prací se zobrazují následující informace:</t>
  </si>
  <si>
    <t xml:space="preserve">Pořadové číslo položky v aktuálním soupisu</t>
  </si>
  <si>
    <t xml:space="preserve">TYP</t>
  </si>
  <si>
    <t xml:space="preserve">Typ položky: K - konstrukce, M - materiál, PP - plný popis, PSC - poznámka k souboru cen,  P - poznámka k položce, VV - výkaz výměr, FIG - rozpad figur</t>
  </si>
  <si>
    <t xml:space="preserve">Kód položky</t>
  </si>
  <si>
    <t xml:space="preserve">Zkrácený popis položky</t>
  </si>
  <si>
    <t xml:space="preserve">Měrná jednotka položky</t>
  </si>
  <si>
    <t xml:space="preserve">Množství v měrné jednotce</t>
  </si>
  <si>
    <t xml:space="preserve">J.cena</t>
  </si>
  <si>
    <t xml:space="preserve">Jednotková cena položky. Zadaní může obsahovat namísto J.ceny sloupce J.materiál a J.montáž, jejichž součet definuje </t>
  </si>
  <si>
    <t xml:space="preserve">J.cenu položky.</t>
  </si>
  <si>
    <t xml:space="preserve">Cena celkem </t>
  </si>
  <si>
    <t xml:space="preserve">Celková cena položky daná jako součin množství a j.ceny</t>
  </si>
  <si>
    <t xml:space="preserve">Příslušnost položky do cenové soustavy</t>
  </si>
  <si>
    <t xml:space="preserve">Ke každé položce soupisu prací se na samostatných řádcích může zobrazovat:</t>
  </si>
  <si>
    <t xml:space="preserve">Plný popis položky</t>
  </si>
  <si>
    <t xml:space="preserve">Poznámka k souboru cen a poznámka zadavatele</t>
  </si>
  <si>
    <t xml:space="preserve">Výkaz výměr</t>
  </si>
  <si>
    <t xml:space="preserve">Pokud je k řádku výkazu výměr evidovaný údaj ve sloupci Kód, jedná se o definovaný odkaz, na který se může odvolávat výkaz výměr z jiné položky.</t>
  </si>
  <si>
    <t xml:space="preserve">Metodika pro zpracování </t>
  </si>
  <si>
    <t xml:space="preserve">Jednotlivé sestavy jsou v souboru provázány. Editovatelné pole jsou zvýrazněny žlutým podbarvením, ostatní pole neslouží k editaci a nesmí být jakkoliv</t>
  </si>
  <si>
    <t xml:space="preserve"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</si>
  <si>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</si>
  <si>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</si>
  <si>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 xml:space="preserve">Pole IČ a DIČ v sestavě Rekapitulace stavby - zde uchazeč vyplní svoje IČ a DIČ</t>
  </si>
  <si>
    <t xml:space="preserve">Datum v sestavě Rekapitulace stavby - zde uchazeč vyplní datum vytvoření nabídky</t>
  </si>
  <si>
    <t xml:space="preserve">J.cena = jednotková cena v sestavě Soupis prací o maximálním počtu desetinných míst uvedených v poli</t>
  </si>
  <si>
    <t xml:space="preserve">- pokud sestavy soupisů prací obsahují pole J.cena, měla by být všechna tato pole vyplněna nenulovými</t>
  </si>
  <si>
    <t xml:space="preserve">Poznámka - nepovinný údaj pro položku soupisu</t>
  </si>
  <si>
    <t xml:space="preserve"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</si>
  <si>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</si>
  <si>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</si>
  <si>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 xml:space="preserve">Uchazeč v tomto případě by měl vyplnit všechna pole J.materiál a pole J.montáž nenulovými kladnými číslicemi. V případech, kdy položka</t>
  </si>
  <si>
    <t xml:space="preserve">neobsahuje žádný materiál je přípustné, aby pole J.materiál bylo vyplněno nulou. V případech, kdy položka neobsahuje žádnou montáž je přípustné,</t>
  </si>
  <si>
    <t xml:space="preserve">aby pole J.montáž bylo vyplněno nulou. Obě pole - J.materiál, J.Montáž u jedné položky by však neměly být vyplněny nulou.</t>
  </si>
  <si>
    <t xml:space="preserve">Rekapitulace stavby</t>
  </si>
  <si>
    <t xml:space="preserve">Název</t>
  </si>
  <si>
    <t xml:space="preserve">Povinný</t>
  </si>
  <si>
    <t xml:space="preserve">Max. počet</t>
  </si>
  <si>
    <t xml:space="preserve">atributu</t>
  </si>
  <si>
    <t xml:space="preserve">(A/N)</t>
  </si>
  <si>
    <t xml:space="preserve">znaků</t>
  </si>
  <si>
    <t xml:space="preserve">A</t>
  </si>
  <si>
    <t xml:space="preserve">Kód stavby</t>
  </si>
  <si>
    <t xml:space="preserve">String</t>
  </si>
  <si>
    <t xml:space="preserve">Stavba</t>
  </si>
  <si>
    <t xml:space="preserve">Název stavby</t>
  </si>
  <si>
    <t xml:space="preserve">Místo</t>
  </si>
  <si>
    <t xml:space="preserve">N</t>
  </si>
  <si>
    <t xml:space="preserve">Místo stavby</t>
  </si>
  <si>
    <t xml:space="preserve">Datum</t>
  </si>
  <si>
    <t xml:space="preserve">Datum vykonaného exportu</t>
  </si>
  <si>
    <t xml:space="preserve">Date</t>
  </si>
  <si>
    <t xml:space="preserve">KSO</t>
  </si>
  <si>
    <t xml:space="preserve">Klasifikace stavebního objektu</t>
  </si>
  <si>
    <t xml:space="preserve">CC-CZ</t>
  </si>
  <si>
    <t xml:space="preserve">Klasifikace stavbeních děl</t>
  </si>
  <si>
    <t xml:space="preserve">CZ-CPV</t>
  </si>
  <si>
    <t xml:space="preserve">Společný slovník pro veřejné zakázky</t>
  </si>
  <si>
    <t xml:space="preserve">CZ-CPA</t>
  </si>
  <si>
    <t xml:space="preserve">Klasifikace produkce podle činností</t>
  </si>
  <si>
    <t xml:space="preserve">Zadavatel</t>
  </si>
  <si>
    <t xml:space="preserve">Zadavatel zadaní</t>
  </si>
  <si>
    <t xml:space="preserve">IČ</t>
  </si>
  <si>
    <t xml:space="preserve">IČ zadavatele zadaní</t>
  </si>
  <si>
    <t xml:space="preserve">DIČ</t>
  </si>
  <si>
    <t xml:space="preserve">DIČ zadavatele zadaní</t>
  </si>
  <si>
    <t xml:space="preserve">Uchazeč</t>
  </si>
  <si>
    <t xml:space="preserve">Uchazeč veřejné zakázky</t>
  </si>
  <si>
    <t xml:space="preserve">Projektant</t>
  </si>
  <si>
    <t xml:space="preserve">Poznámka</t>
  </si>
  <si>
    <t xml:space="preserve">Poznámka k zadání</t>
  </si>
  <si>
    <t xml:space="preserve">Sazba DPH</t>
  </si>
  <si>
    <t xml:space="preserve">Rekapitulace sazeb DPH u položek soupisů</t>
  </si>
  <si>
    <t xml:space="preserve">eGSazbaDph</t>
  </si>
  <si>
    <t xml:space="preserve">Základna DPH</t>
  </si>
  <si>
    <t xml:space="preserve">Základna DPH určena součtem celkové ceny z položek soupisů</t>
  </si>
  <si>
    <t xml:space="preserve">Double</t>
  </si>
  <si>
    <t xml:space="preserve">Hodnota DPH</t>
  </si>
  <si>
    <t xml:space="preserve">Celková cena bez DPH za celou stavbu. Sčítává se ze všech listů.</t>
  </si>
  <si>
    <t xml:space="preserve">Celková cena s DPH za celou stavbu</t>
  </si>
  <si>
    <t xml:space="preserve">Rekapitulace objektů stavby a soupisů prací</t>
  </si>
  <si>
    <t xml:space="preserve">Přebírá se z Rekapitulace stavby</t>
  </si>
  <si>
    <t xml:space="preserve">Kód objektu</t>
  </si>
  <si>
    <t xml:space="preserve">Objektu, Soupis prací</t>
  </si>
  <si>
    <t xml:space="preserve">Název objektu</t>
  </si>
  <si>
    <t xml:space="preserve">Cena bez DPH za daný objekt</t>
  </si>
  <si>
    <t xml:space="preserve">Cena spolu s DPH za daný objekt</t>
  </si>
  <si>
    <t xml:space="preserve">Typ zakázky</t>
  </si>
  <si>
    <t xml:space="preserve">eGTypZakazky</t>
  </si>
  <si>
    <t xml:space="preserve">Krycí list soupisu</t>
  </si>
  <si>
    <t xml:space="preserve">Objekt</t>
  </si>
  <si>
    <t xml:space="preserve">Kód a název objektu</t>
  </si>
  <si>
    <t xml:space="preserve">20 + 120</t>
  </si>
  <si>
    <t xml:space="preserve">Kód a název soupisu</t>
  </si>
  <si>
    <t xml:space="preserve">Poznámka k soupisu prací</t>
  </si>
  <si>
    <t xml:space="preserve">Rekapitulace sazeb DPH na položkách aktuálního soupisu</t>
  </si>
  <si>
    <t xml:space="preserve">Základna DPH určena součtem celkové ceny z položek aktuálního soupisu</t>
  </si>
  <si>
    <t xml:space="preserve">Cena bez DPH za daný soupis</t>
  </si>
  <si>
    <t xml:space="preserve">Cena s DPH</t>
  </si>
  <si>
    <t xml:space="preserve">Cena s DPH za daný soupis</t>
  </si>
  <si>
    <t xml:space="preserve">Rekapitulace členění soupisu prací</t>
  </si>
  <si>
    <t xml:space="preserve">Kód a název objektu, přebírá se z Krycího listu soupisu</t>
  </si>
  <si>
    <t xml:space="preserve">Kód a název objektu, přebírá se z Krycího listu soupisu</t>
  </si>
  <si>
    <t xml:space="preserve">Kód a název dílu ze soupisu</t>
  </si>
  <si>
    <t xml:space="preserve">20 + 100</t>
  </si>
  <si>
    <t xml:space="preserve">Cena celkem</t>
  </si>
  <si>
    <t xml:space="preserve">Cena celkem za díl ze soupisu</t>
  </si>
  <si>
    <t xml:space="preserve">Soupis prací</t>
  </si>
  <si>
    <t xml:space="preserve">Přebírá se z Krycího listu soupisu</t>
  </si>
  <si>
    <t xml:space="preserve">Pořadové číslo položky soupisu</t>
  </si>
  <si>
    <t xml:space="preserve">Long</t>
  </si>
  <si>
    <t xml:space="preserve">Typ položky soupisu</t>
  </si>
  <si>
    <t xml:space="preserve">eGTypPolozky</t>
  </si>
  <si>
    <t xml:space="preserve">Kód položky ze soupisu</t>
  </si>
  <si>
    <t xml:space="preserve">Popis položky ze soupisu</t>
  </si>
  <si>
    <t xml:space="preserve">Množství položky soupisu</t>
  </si>
  <si>
    <t xml:space="preserve">J.Cena</t>
  </si>
  <si>
    <t xml:space="preserve">Jednotková cena položky</t>
  </si>
  <si>
    <t xml:space="preserve">Cena celkem vyčíslena jako J.Cena * Množství</t>
  </si>
  <si>
    <t xml:space="preserve">Zařazení položky do cenové soustavy</t>
  </si>
  <si>
    <t xml:space="preserve">p</t>
  </si>
  <si>
    <t xml:space="preserve">Poznámka položky ze soupisu</t>
  </si>
  <si>
    <t xml:space="preserve">Memo</t>
  </si>
  <si>
    <t xml:space="preserve">psc</t>
  </si>
  <si>
    <t xml:space="preserve">Poznámka k souboru cen ze soupisu</t>
  </si>
  <si>
    <t xml:space="preserve">pp</t>
  </si>
  <si>
    <t xml:space="preserve">Plný popis položky ze soupisu</t>
  </si>
  <si>
    <t xml:space="preserve">vv</t>
  </si>
  <si>
    <t xml:space="preserve">Výkaz výměr (figura, výraz, výměra) ze soupisu</t>
  </si>
  <si>
    <t xml:space="preserve">Text,Text,Double</t>
  </si>
  <si>
    <t xml:space="preserve">20, 150</t>
  </si>
  <si>
    <t xml:space="preserve">fig</t>
  </si>
  <si>
    <t xml:space="preserve">Rozpad figur</t>
  </si>
  <si>
    <t xml:space="preserve">Sazba DPH pro položku</t>
  </si>
  <si>
    <t xml:space="preserve">eGSazbaDPH</t>
  </si>
  <si>
    <t xml:space="preserve">Hmotnost</t>
  </si>
  <si>
    <t xml:space="preserve">Hmotnost položky ze soupisu</t>
  </si>
  <si>
    <t xml:space="preserve">Suť</t>
  </si>
  <si>
    <t xml:space="preserve">Suť položky ze soupisu</t>
  </si>
  <si>
    <t xml:space="preserve">Nh</t>
  </si>
  <si>
    <t xml:space="preserve">Normohodiny položky ze soupisu</t>
  </si>
  <si>
    <t xml:space="preserve">Datová věta</t>
  </si>
  <si>
    <t xml:space="preserve">Typ věty</t>
  </si>
  <si>
    <t xml:space="preserve">Hodnota</t>
  </si>
  <si>
    <t xml:space="preserve">Význam</t>
  </si>
  <si>
    <t xml:space="preserve">Základní sazba DPH</t>
  </si>
  <si>
    <t xml:space="preserve">Snížená sazba DPH</t>
  </si>
  <si>
    <t xml:space="preserve">Nulová sazba DPH</t>
  </si>
  <si>
    <t xml:space="preserve">Základní sazba DPH přenesená</t>
  </si>
  <si>
    <t xml:space="preserve">Snížená sazba DPH přenesená</t>
  </si>
  <si>
    <t xml:space="preserve">Stavební objekt</t>
  </si>
  <si>
    <t xml:space="preserve">Inženýrský objekt</t>
  </si>
  <si>
    <t xml:space="preserve">Ostatní náklady</t>
  </si>
  <si>
    <t xml:space="preserve">Položka typu HSV</t>
  </si>
  <si>
    <t xml:space="preserve">Položka typu PSV</t>
  </si>
  <si>
    <t xml:space="preserve">Položka typu M</t>
  </si>
  <si>
    <t xml:space="preserve">Položka typu OST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</si>
</sst>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#,##0.00%"/>
    <numFmt numFmtId="168" formatCode="dd\.mm\.yyyy"/>
    <numFmt numFmtId="169" formatCode="#,##0.00000"/>
    <numFmt numFmtId="170" formatCode="#,##0.000"/>
  </numFmts>
  <fonts count="56">
    <font>
      <sz val="8"/>
      <name val="Arial CE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rgb="FFFFFFFF"/>
      <name val="Arial CE"/>
      <family val="0"/>
      <charset val="1"/>
    </font>
    <font>
      <b val="true"/>
      <sz val="14"/>
      <name val="Arial CE"/>
      <family val="0"/>
      <charset val="1"/>
    </font>
    <font>
      <sz val="8"/>
      <color rgb="FF3366FF"/>
      <name val="Arial CE"/>
      <family val="0"/>
      <charset val="1"/>
    </font>
    <font>
      <b val="true"/>
      <sz val="12"/>
      <color rgb="FF969696"/>
      <name val="Arial CE"/>
      <family val="0"/>
      <charset val="1"/>
    </font>
    <font>
      <sz val="10"/>
      <color rgb="FF969696"/>
      <name val="Arial CE"/>
      <family val="0"/>
      <charset val="1"/>
    </font>
    <font>
      <sz val="10"/>
      <name val="Arial CE"/>
      <family val="0"/>
      <charset val="1"/>
    </font>
    <font>
      <b val="true"/>
      <sz val="8"/>
      <color rgb="FF969696"/>
      <name val="Arial CE"/>
      <family val="0"/>
      <charset val="1"/>
    </font>
    <font>
      <b val="true"/>
      <sz val="11"/>
      <name val="Arial CE"/>
      <family val="0"/>
      <charset val="1"/>
    </font>
    <font>
      <b val="true"/>
      <sz val="10"/>
      <name val="Arial CE"/>
      <family val="0"/>
      <charset val="1"/>
    </font>
    <font>
      <b val="true"/>
      <sz val="10"/>
      <color rgb="FF969696"/>
      <name val="Arial CE"/>
      <family val="0"/>
      <charset val="1"/>
    </font>
    <font>
      <b val="true"/>
      <sz val="12"/>
      <name val="Arial CE"/>
      <family val="0"/>
      <charset val="1"/>
    </font>
    <font>
      <sz val="12"/>
      <color rgb="FF969696"/>
      <name val="Arial CE"/>
      <family val="0"/>
      <charset val="1"/>
    </font>
    <font>
      <sz val="9"/>
      <name val="Arial CE"/>
      <family val="0"/>
      <charset val="1"/>
    </font>
    <font>
      <sz val="9"/>
      <color rgb="FF969696"/>
      <name val="Arial CE"/>
      <family val="0"/>
      <charset val="1"/>
    </font>
    <font>
      <b val="true"/>
      <sz val="12"/>
      <color rgb="FF960000"/>
      <name val="Arial CE"/>
      <family val="0"/>
      <charset val="1"/>
    </font>
    <font>
      <sz val="18"/>
      <color theme="10"/>
      <name val="Wingdings 2"/>
      <family val="0"/>
      <charset val="1"/>
    </font>
    <font>
      <u val="single"/>
      <sz val="11"/>
      <color theme="10"/>
      <name val="Calibri"/>
      <family val="0"/>
      <charset val="1"/>
    </font>
    <font>
      <sz val="11"/>
      <name val="Arial CE"/>
      <family val="0"/>
      <charset val="1"/>
    </font>
    <font>
      <b val="true"/>
      <sz val="11"/>
      <color rgb="FF003366"/>
      <name val="Arial CE"/>
      <family val="0"/>
      <charset val="1"/>
    </font>
    <font>
      <sz val="11"/>
      <color rgb="FF003366"/>
      <name val="Arial CE"/>
      <family val="0"/>
      <charset val="1"/>
    </font>
    <font>
      <sz val="11"/>
      <color rgb="FF969696"/>
      <name val="Arial CE"/>
      <family val="0"/>
      <charset val="1"/>
    </font>
    <font>
      <sz val="10"/>
      <color rgb="FF3366FF"/>
      <name val="Arial CE"/>
      <family val="0"/>
      <charset val="1"/>
    </font>
    <font>
      <sz val="8"/>
      <color rgb="FF969696"/>
      <name val="Arial CE"/>
      <family val="0"/>
      <charset val="1"/>
    </font>
    <font>
      <b val="true"/>
      <sz val="12"/>
      <color rgb="FF800000"/>
      <name val="Arial CE"/>
      <family val="0"/>
      <charset val="1"/>
    </font>
    <font>
      <sz val="12"/>
      <color rgb="FF003366"/>
      <name val="Arial CE"/>
      <family val="0"/>
      <charset val="1"/>
    </font>
    <font>
      <sz val="10"/>
      <color rgb="FF003366"/>
      <name val="Arial CE"/>
      <family val="0"/>
      <charset val="1"/>
    </font>
    <font>
      <sz val="8"/>
      <color rgb="FF960000"/>
      <name val="Arial CE"/>
      <family val="0"/>
      <charset val="1"/>
    </font>
    <font>
      <b val="true"/>
      <sz val="8"/>
      <name val="Arial CE"/>
      <family val="0"/>
      <charset val="1"/>
    </font>
    <font>
      <sz val="8"/>
      <color rgb="FF003366"/>
      <name val="Arial CE"/>
      <family val="0"/>
      <charset val="1"/>
    </font>
    <font>
      <sz val="7"/>
      <color rgb="FF979797"/>
      <name val="Arial CE"/>
      <family val="0"/>
      <charset val="1"/>
    </font>
    <font>
      <i val="true"/>
      <u val="single"/>
      <sz val="7"/>
      <color rgb="FF979797"/>
      <name val="Calibri"/>
      <family val="0"/>
      <charset val="1"/>
    </font>
    <font>
      <sz val="8"/>
      <color rgb="FF505050"/>
      <name val="Arial CE"/>
      <family val="0"/>
      <charset val="1"/>
    </font>
    <font>
      <sz val="7"/>
      <color rgb="FF969696"/>
      <name val="Arial CE"/>
      <family val="0"/>
      <charset val="1"/>
    </font>
    <font>
      <sz val="8"/>
      <color rgb="FFFF0000"/>
      <name val="Arial CE"/>
      <family val="0"/>
      <charset val="1"/>
    </font>
    <font>
      <i val="true"/>
      <sz val="9"/>
      <color rgb="FF0000FF"/>
      <name val="Arial CE"/>
      <family val="0"/>
      <charset val="1"/>
    </font>
    <font>
      <i val="true"/>
      <sz val="8"/>
      <color rgb="FF0000FF"/>
      <name val="Arial CE"/>
      <family val="0"/>
      <charset val="1"/>
    </font>
    <font>
      <sz val="8"/>
      <color rgb="FF800080"/>
      <name val="Arial CE"/>
      <family val="0"/>
      <charset val="1"/>
    </font>
    <font>
      <sz val="8"/>
      <color rgb="FF0000A8"/>
      <name val="Arial CE"/>
      <family val="0"/>
      <charset val="1"/>
    </font>
    <font>
      <i val="true"/>
      <sz val="7"/>
      <color rgb="FF969696"/>
      <name val="Arial CE"/>
      <family val="0"/>
      <charset val="1"/>
    </font>
    <font>
      <sz val="9"/>
      <name val="Arial CE"/>
      <family val="2"/>
      <charset val="1"/>
    </font>
    <font>
      <sz val="8"/>
      <name val="Trebuchet MS"/>
      <family val="0"/>
      <charset val="238"/>
    </font>
    <font>
      <b val="true"/>
      <sz val="16"/>
      <name val="Trebuchet MS"/>
      <family val="0"/>
      <charset val="238"/>
    </font>
    <font>
      <b val="true"/>
      <sz val="11"/>
      <name val="Trebuchet MS"/>
      <family val="0"/>
      <charset val="238"/>
    </font>
    <font>
      <sz val="8"/>
      <name val="Arial CE"/>
      <family val="0"/>
      <charset val="238"/>
    </font>
    <font>
      <sz val="9"/>
      <name val="Trebuchet MS"/>
      <family val="0"/>
      <charset val="238"/>
    </font>
    <font>
      <i val="true"/>
      <sz val="8"/>
      <name val="Arial CE"/>
      <family val="0"/>
      <charset val="238"/>
    </font>
    <font>
      <sz val="8"/>
      <name val="Arial CE"/>
      <family val="0"/>
      <charset val="238"/>
    </font>
    <font>
      <b val="true"/>
      <sz val="8"/>
      <name val="Arial CE"/>
      <family val="0"/>
      <charset val="238"/>
    </font>
    <font>
      <sz val="10"/>
      <name val="Trebuchet MS"/>
      <family val="0"/>
      <charset val="238"/>
    </font>
    <font>
      <sz val="11"/>
      <name val="Trebuchet MS"/>
      <family val="0"/>
      <charset val="238"/>
    </font>
    <font>
      <b val="true"/>
      <sz val="9"/>
      <name val="Trebuchet MS"/>
      <family val="0"/>
      <charset val="238"/>
    </font>
    <font>
      <b val="true"/>
      <sz val="8"/>
      <name val="Arial CE"/>
      <family val="0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BEBEBE"/>
        <bgColor rgb="FFD2D2D2"/>
      </patternFill>
    </fill>
    <fill>
      <patternFill patternType="solid">
        <fgColor rgb="FFD2D2D2"/>
        <bgColor rgb="FFBEBEBE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>
        <color rgb="FF969696"/>
      </left>
      <right/>
      <top style="hair">
        <color rgb="FF969696"/>
      </top>
      <bottom/>
      <diagonal/>
    </border>
    <border diagonalUp="false" diagonalDown="false">
      <left/>
      <right/>
      <top style="hair">
        <color rgb="FF969696"/>
      </top>
      <bottom/>
      <diagonal/>
    </border>
    <border diagonalUp="false" diagonalDown="false">
      <left/>
      <right style="hair">
        <color rgb="FF969696"/>
      </right>
      <top style="hair">
        <color rgb="FF969696"/>
      </top>
      <bottom/>
      <diagonal/>
    </border>
    <border diagonalUp="false" diagonalDown="false">
      <left/>
      <right style="hair">
        <color rgb="FF969696"/>
      </right>
      <top/>
      <bottom/>
      <diagonal/>
    </border>
    <border diagonalUp="false" diagonalDown="false">
      <left style="hair">
        <color rgb="FF969696"/>
      </left>
      <right/>
      <top style="hair">
        <color rgb="FF969696"/>
      </top>
      <bottom style="hair">
        <color rgb="FF969696"/>
      </bottom>
      <diagonal/>
    </border>
    <border diagonalUp="false" diagonalDown="false">
      <left/>
      <right/>
      <top style="hair">
        <color rgb="FF969696"/>
      </top>
      <bottom style="hair">
        <color rgb="FF969696"/>
      </bottom>
      <diagonal/>
    </border>
    <border diagonalUp="false" diagonalDown="false">
      <left/>
      <right style="hair">
        <color rgb="FF969696"/>
      </right>
      <top style="hair">
        <color rgb="FF969696"/>
      </top>
      <bottom style="hair">
        <color rgb="FF969696"/>
      </bottom>
      <diagonal/>
    </border>
    <border diagonalUp="false" diagonalDown="false">
      <left style="hair">
        <color rgb="FF969696"/>
      </left>
      <right/>
      <top/>
      <bottom/>
      <diagonal/>
    </border>
    <border diagonalUp="false" diagonalDown="false">
      <left style="hair">
        <color rgb="FF969696"/>
      </left>
      <right/>
      <top/>
      <bottom style="hair">
        <color rgb="FF969696"/>
      </bottom>
      <diagonal/>
    </border>
    <border diagonalUp="false" diagonalDown="false">
      <left/>
      <right/>
      <top/>
      <bottom style="hair">
        <color rgb="FF969696"/>
      </bottom>
      <diagonal/>
    </border>
    <border diagonalUp="false" diagonalDown="false">
      <left/>
      <right style="hair">
        <color rgb="FF969696"/>
      </right>
      <top/>
      <bottom style="hair">
        <color rgb="FF969696"/>
      </bottom>
      <diagonal/>
    </border>
    <border diagonalUp="false" diagonalDown="false"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 diagonalUp="false" diagonalDown="false">
      <left/>
      <right/>
      <top/>
      <bottom style="thin">
        <color rgb="FF969696"/>
      </bottom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9" fillId="2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9" fillId="2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2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3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4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4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5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5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2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4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4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4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4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4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4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6" fillId="4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8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8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2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4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4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4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3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6" fillId="0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6" fillId="2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6" fillId="0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1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4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3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3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7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7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8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0" borderId="2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8" fillId="0" borderId="2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8" fillId="0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38" fillId="2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38" fillId="0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2" borderId="1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3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4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1" fillId="0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0" fontId="16" fillId="2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43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2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6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4" fillId="0" borderId="2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2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2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2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2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6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3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2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2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2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2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4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3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2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8" fillId="0" borderId="2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8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2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3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6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7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0" borderId="2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6" fillId="0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3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4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2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4" fillId="0" borderId="26" xfId="0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12">
    <dxf>
      <fill>
        <patternFill patternType="solid">
          <fgColor rgb="FFD2D2D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003366"/>
          <bgColor rgb="FF000000"/>
        </patternFill>
      </fill>
    </dxf>
    <dxf>
      <fill>
        <patternFill patternType="solid">
          <fgColor rgb="FF505050"/>
          <bgColor rgb="FF000000"/>
        </patternFill>
      </fill>
    </dxf>
    <dxf>
      <fill>
        <patternFill patternType="solid">
          <fgColor rgb="FF800080"/>
          <bgColor rgb="FF000000"/>
        </patternFill>
      </fill>
    </dxf>
    <dxf>
      <fill>
        <patternFill patternType="solid">
          <fgColor rgb="FF960000"/>
          <bgColor rgb="FF000000"/>
        </patternFill>
      </fill>
    </dxf>
    <dxf>
      <fill>
        <patternFill patternType="solid">
          <fgColor rgb="FF969696"/>
          <bgColor rgb="FF000000"/>
        </patternFill>
      </fill>
    </dxf>
    <dxf>
      <fill>
        <patternFill patternType="solid">
          <fgColor rgb="FF979797"/>
          <bgColor rgb="FF000000"/>
        </patternFill>
      </fill>
    </dxf>
    <dxf>
      <fill>
        <patternFill patternType="solid">
          <fgColor rgb="FF0000A8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CC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A8"/>
      <rgbColor rgb="FF808000"/>
      <rgbColor rgb="FF800080"/>
      <rgbColor rgb="FF008080"/>
      <rgbColor rgb="FFBEBEBE"/>
      <rgbColor rgb="FF979797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50505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hyperlink" Target="https://app.urs.cz/products/kros4" TargetMode="External"/><Relationship Id="rId2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hyperlink" Target="https://app.urs.cz/products/kros4" TargetMode="External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285480</xdr:colOff>
      <xdr:row>1</xdr:row>
      <xdr:rowOff>122760</xdr:rowOff>
    </xdr:to>
    <xdr:pic>
      <xdr:nvPicPr>
        <xdr:cNvPr id="0" name="Picture 1" descr="">
          <a:hlinkClick r:id="rId1"/>
        </xdr:cNvPr>
        <xdr:cNvPicPr/>
      </xdr:nvPicPr>
      <xdr:blipFill>
        <a:blip r:embed="rId2"/>
        <a:stretch/>
      </xdr:blipFill>
      <xdr:spPr>
        <a:xfrm>
          <a:off x="0" y="0"/>
          <a:ext cx="285480" cy="285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285480</xdr:colOff>
      <xdr:row>1</xdr:row>
      <xdr:rowOff>122760</xdr:rowOff>
    </xdr:to>
    <xdr:pic>
      <xdr:nvPicPr>
        <xdr:cNvPr id="1" name="Picture 1" descr="">
          <a:hlinkClick r:id="rId1"/>
        </xdr:cNvPr>
        <xdr:cNvPicPr/>
      </xdr:nvPicPr>
      <xdr:blipFill>
        <a:blip r:embed="rId2"/>
        <a:stretch/>
      </xdr:blipFill>
      <xdr:spPr>
        <a:xfrm>
          <a:off x="0" y="0"/>
          <a:ext cx="285480" cy="285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podminky.urs.cz/item/CS_URS_2023_02/113107112" TargetMode="External"/><Relationship Id="rId2" Type="http://schemas.openxmlformats.org/officeDocument/2006/relationships/hyperlink" Target="https://podminky.urs.cz/item/CS_URS_2023_02/113107131" TargetMode="External"/><Relationship Id="rId3" Type="http://schemas.openxmlformats.org/officeDocument/2006/relationships/hyperlink" Target="https://podminky.urs.cz/item/CS_URS_2023_02/113202111" TargetMode="External"/><Relationship Id="rId4" Type="http://schemas.openxmlformats.org/officeDocument/2006/relationships/hyperlink" Target="https://podminky.urs.cz/item/CS_URS_2023_02/132212131" TargetMode="External"/><Relationship Id="rId5" Type="http://schemas.openxmlformats.org/officeDocument/2006/relationships/hyperlink" Target="https://podminky.urs.cz/item/CS_URS_2023_02/162751117" TargetMode="External"/><Relationship Id="rId6" Type="http://schemas.openxmlformats.org/officeDocument/2006/relationships/hyperlink" Target="https://podminky.urs.cz/item/CS_URS_2023_02/162751119" TargetMode="External"/><Relationship Id="rId7" Type="http://schemas.openxmlformats.org/officeDocument/2006/relationships/hyperlink" Target="https://podminky.urs.cz/item/CS_URS_2023_02/171201231" TargetMode="External"/><Relationship Id="rId8" Type="http://schemas.openxmlformats.org/officeDocument/2006/relationships/hyperlink" Target="https://podminky.urs.cz/item/CS_URS_2023_02/171251201" TargetMode="External"/><Relationship Id="rId9" Type="http://schemas.openxmlformats.org/officeDocument/2006/relationships/hyperlink" Target="https://podminky.urs.cz/item/CS_URS_2023_02/174111101" TargetMode="External"/><Relationship Id="rId10" Type="http://schemas.openxmlformats.org/officeDocument/2006/relationships/hyperlink" Target="https://podminky.urs.cz/item/CS_URS_2023_02/181911102" TargetMode="External"/><Relationship Id="rId11" Type="http://schemas.openxmlformats.org/officeDocument/2006/relationships/hyperlink" Target="https://podminky.urs.cz/item/CS_URS_2023_02/310271035" TargetMode="External"/><Relationship Id="rId12" Type="http://schemas.openxmlformats.org/officeDocument/2006/relationships/hyperlink" Target="https://podminky.urs.cz/item/CS_URS_2023_02/319202331" TargetMode="External"/><Relationship Id="rId13" Type="http://schemas.openxmlformats.org/officeDocument/2006/relationships/hyperlink" Target="https://podminky.urs.cz/item/CS_URS_2023_02/348272615" TargetMode="External"/><Relationship Id="rId14" Type="http://schemas.openxmlformats.org/officeDocument/2006/relationships/hyperlink" Target="https://podminky.urs.cz/item/CS_URS_2023_02/564851011" TargetMode="External"/><Relationship Id="rId15" Type="http://schemas.openxmlformats.org/officeDocument/2006/relationships/hyperlink" Target="https://podminky.urs.cz/item/CS_URS_2023_02/596211110" TargetMode="External"/><Relationship Id="rId16" Type="http://schemas.openxmlformats.org/officeDocument/2006/relationships/hyperlink" Target="https://podminky.urs.cz/item/CS_URS_2023_02/621211003" TargetMode="External"/><Relationship Id="rId17" Type="http://schemas.openxmlformats.org/officeDocument/2006/relationships/hyperlink" Target="https://podminky.urs.cz/item/CS_URS_2023_02/621521012" TargetMode="External"/><Relationship Id="rId18" Type="http://schemas.openxmlformats.org/officeDocument/2006/relationships/hyperlink" Target="https://podminky.urs.cz/item/CS_URS_2023_02/622325202" TargetMode="External"/><Relationship Id="rId19" Type="http://schemas.openxmlformats.org/officeDocument/2006/relationships/hyperlink" Target="https://podminky.urs.cz/item/CS_URS_2023_02/622211011" TargetMode="External"/><Relationship Id="rId20" Type="http://schemas.openxmlformats.org/officeDocument/2006/relationships/hyperlink" Target="https://podminky.urs.cz/item/CS_URS_2023_02/622211031" TargetMode="External"/><Relationship Id="rId21" Type="http://schemas.openxmlformats.org/officeDocument/2006/relationships/hyperlink" Target="https://podminky.urs.cz/item/CS_URS_2023_02/622211031" TargetMode="External"/><Relationship Id="rId22" Type="http://schemas.openxmlformats.org/officeDocument/2006/relationships/hyperlink" Target="https://podminky.urs.cz/item/CS_URS_2023_02/622212051" TargetMode="External"/><Relationship Id="rId23" Type="http://schemas.openxmlformats.org/officeDocument/2006/relationships/hyperlink" Target="https://podminky.urs.cz/item/CS_URS_2023_02/622251101" TargetMode="External"/><Relationship Id="rId24" Type="http://schemas.openxmlformats.org/officeDocument/2006/relationships/hyperlink" Target="https://podminky.urs.cz/item/CS_URS_2023_02/622252002" TargetMode="External"/><Relationship Id="rId25" Type="http://schemas.openxmlformats.org/officeDocument/2006/relationships/hyperlink" Target="https://podminky.urs.cz/item/CS_URS_2023_02/622252002" TargetMode="External"/><Relationship Id="rId26" Type="http://schemas.openxmlformats.org/officeDocument/2006/relationships/hyperlink" Target="https://podminky.urs.cz/item/CS_URS_2023_02/622252002" TargetMode="External"/><Relationship Id="rId27" Type="http://schemas.openxmlformats.org/officeDocument/2006/relationships/hyperlink" Target="https://podminky.urs.cz/item/CS_URS_2023_02/622252002" TargetMode="External"/><Relationship Id="rId28" Type="http://schemas.openxmlformats.org/officeDocument/2006/relationships/hyperlink" Target="https://podminky.urs.cz/item/CS_URS_2023_02/622325121" TargetMode="External"/><Relationship Id="rId29" Type="http://schemas.openxmlformats.org/officeDocument/2006/relationships/hyperlink" Target="https://podminky.urs.cz/item/CS_URS_2023_02/622325191" TargetMode="External"/><Relationship Id="rId30" Type="http://schemas.openxmlformats.org/officeDocument/2006/relationships/hyperlink" Target="https://podminky.urs.cz/item/CS_URS_2023_02/622521012" TargetMode="External"/><Relationship Id="rId31" Type="http://schemas.openxmlformats.org/officeDocument/2006/relationships/hyperlink" Target="https://podminky.urs.cz/item/CS_URS_2023_02/629991011" TargetMode="External"/><Relationship Id="rId32" Type="http://schemas.openxmlformats.org/officeDocument/2006/relationships/hyperlink" Target="https://podminky.urs.cz/item/CS_URS_2023_02/629995101" TargetMode="External"/><Relationship Id="rId33" Type="http://schemas.openxmlformats.org/officeDocument/2006/relationships/hyperlink" Target="https://podminky.urs.cz/item/CS_URS_2023_02/637121116" TargetMode="External"/><Relationship Id="rId34" Type="http://schemas.openxmlformats.org/officeDocument/2006/relationships/hyperlink" Target="https://podminky.urs.cz/item/CS_URS_2023_02/637311131" TargetMode="External"/><Relationship Id="rId35" Type="http://schemas.openxmlformats.org/officeDocument/2006/relationships/hyperlink" Target="https://podminky.urs.cz/item/CS_URS_2023_02/916231213" TargetMode="External"/><Relationship Id="rId36" Type="http://schemas.openxmlformats.org/officeDocument/2006/relationships/hyperlink" Target="https://podminky.urs.cz/item/CS_URS_2023_02/941211111" TargetMode="External"/><Relationship Id="rId37" Type="http://schemas.openxmlformats.org/officeDocument/2006/relationships/hyperlink" Target="https://podminky.urs.cz/item/CS_URS_2023_02/941211211" TargetMode="External"/><Relationship Id="rId38" Type="http://schemas.openxmlformats.org/officeDocument/2006/relationships/hyperlink" Target="https://podminky.urs.cz/item/CS_URS_2023_02/941211811" TargetMode="External"/><Relationship Id="rId39" Type="http://schemas.openxmlformats.org/officeDocument/2006/relationships/hyperlink" Target="https://podminky.urs.cz/item/CS_URS_2023_02/962032230" TargetMode="External"/><Relationship Id="rId40" Type="http://schemas.openxmlformats.org/officeDocument/2006/relationships/hyperlink" Target="https://podminky.urs.cz/item/CS_URS_2023_02/962032230" TargetMode="External"/><Relationship Id="rId41" Type="http://schemas.openxmlformats.org/officeDocument/2006/relationships/hyperlink" Target="https://podminky.urs.cz/item/CS_URS_2023_02/963053935" TargetMode="External"/><Relationship Id="rId42" Type="http://schemas.openxmlformats.org/officeDocument/2006/relationships/hyperlink" Target="https://podminky.urs.cz/item/CS_URS_2023_02/965042141" TargetMode="External"/><Relationship Id="rId43" Type="http://schemas.openxmlformats.org/officeDocument/2006/relationships/hyperlink" Target="https://podminky.urs.cz/item/CS_URS_2023_02/965042141" TargetMode="External"/><Relationship Id="rId44" Type="http://schemas.openxmlformats.org/officeDocument/2006/relationships/hyperlink" Target="https://podminky.urs.cz/item/CS_URS_2023_02/965082933" TargetMode="External"/><Relationship Id="rId45" Type="http://schemas.openxmlformats.org/officeDocument/2006/relationships/hyperlink" Target="https://podminky.urs.cz/item/CS_URS_2023_02/966049831" TargetMode="External"/><Relationship Id="rId46" Type="http://schemas.openxmlformats.org/officeDocument/2006/relationships/hyperlink" Target="https://podminky.urs.cz/item/CS_URS_2023_01/968062374" TargetMode="External"/><Relationship Id="rId47" Type="http://schemas.openxmlformats.org/officeDocument/2006/relationships/hyperlink" Target="https://podminky.urs.cz/item/CS_URS_2023_01/968072558" TargetMode="External"/><Relationship Id="rId48" Type="http://schemas.openxmlformats.org/officeDocument/2006/relationships/hyperlink" Target="https://podminky.urs.cz/item/CS_URS_2023_02/978071621" TargetMode="External"/><Relationship Id="rId49" Type="http://schemas.openxmlformats.org/officeDocument/2006/relationships/hyperlink" Target="https://podminky.urs.cz/item/CS_URS_2023_02/997013211" TargetMode="External"/><Relationship Id="rId50" Type="http://schemas.openxmlformats.org/officeDocument/2006/relationships/hyperlink" Target="https://podminky.urs.cz/item/CS_URS_2023_02/997013501" TargetMode="External"/><Relationship Id="rId51" Type="http://schemas.openxmlformats.org/officeDocument/2006/relationships/hyperlink" Target="https://podminky.urs.cz/item/CS_URS_2023_02/997013509" TargetMode="External"/><Relationship Id="rId52" Type="http://schemas.openxmlformats.org/officeDocument/2006/relationships/hyperlink" Target="https://podminky.urs.cz/item/CS_URS_2023_02/997013631" TargetMode="External"/><Relationship Id="rId53" Type="http://schemas.openxmlformats.org/officeDocument/2006/relationships/hyperlink" Target="https://podminky.urs.cz/item/CS_URS_2023_02/997013814" TargetMode="External"/><Relationship Id="rId54" Type="http://schemas.openxmlformats.org/officeDocument/2006/relationships/hyperlink" Target="https://podminky.urs.cz/item/CS_URS_2023_02/997013869" TargetMode="External"/><Relationship Id="rId55" Type="http://schemas.openxmlformats.org/officeDocument/2006/relationships/hyperlink" Target="https://podminky.urs.cz/item/CS_URS_2023_02/997013873" TargetMode="External"/><Relationship Id="rId56" Type="http://schemas.openxmlformats.org/officeDocument/2006/relationships/hyperlink" Target="https://podminky.urs.cz/item/CS_URS_2023_02/998017002" TargetMode="External"/><Relationship Id="rId57" Type="http://schemas.openxmlformats.org/officeDocument/2006/relationships/hyperlink" Target="https://podminky.urs.cz/item/CS_URS_2023_02/711112001" TargetMode="External"/><Relationship Id="rId58" Type="http://schemas.openxmlformats.org/officeDocument/2006/relationships/hyperlink" Target="https://podminky.urs.cz/item/CS_URS_2023_02/711142559" TargetMode="External"/><Relationship Id="rId59" Type="http://schemas.openxmlformats.org/officeDocument/2006/relationships/hyperlink" Target="https://podminky.urs.cz/item/CS_URS_2023_02/711161222" TargetMode="External"/><Relationship Id="rId60" Type="http://schemas.openxmlformats.org/officeDocument/2006/relationships/hyperlink" Target="https://podminky.urs.cz/item/CS_URS_2023_02/711161383" TargetMode="External"/><Relationship Id="rId61" Type="http://schemas.openxmlformats.org/officeDocument/2006/relationships/hyperlink" Target="https://podminky.urs.cz/item/CS_URS_2023_02/998711102" TargetMode="External"/><Relationship Id="rId62" Type="http://schemas.openxmlformats.org/officeDocument/2006/relationships/hyperlink" Target="https://podminky.urs.cz/item/CS_URS_2023_02/998711181" TargetMode="External"/><Relationship Id="rId63" Type="http://schemas.openxmlformats.org/officeDocument/2006/relationships/hyperlink" Target="https://podminky.urs.cz/item/CS_URS_2023_02/712300845" TargetMode="External"/><Relationship Id="rId64" Type="http://schemas.openxmlformats.org/officeDocument/2006/relationships/hyperlink" Target="https://podminky.urs.cz/item/CS_URS_2023_02/712311101" TargetMode="External"/><Relationship Id="rId65" Type="http://schemas.openxmlformats.org/officeDocument/2006/relationships/hyperlink" Target="https://podminky.urs.cz/item/CS_URS_2023_02/712340832" TargetMode="External"/><Relationship Id="rId66" Type="http://schemas.openxmlformats.org/officeDocument/2006/relationships/hyperlink" Target="https://podminky.urs.cz/item/CS_URS_2023_02/712341559" TargetMode="External"/><Relationship Id="rId67" Type="http://schemas.openxmlformats.org/officeDocument/2006/relationships/hyperlink" Target="https://podminky.urs.cz/item/CS_URS_2023_02/712361801" TargetMode="External"/><Relationship Id="rId68" Type="http://schemas.openxmlformats.org/officeDocument/2006/relationships/hyperlink" Target="https://podminky.urs.cz/item/CS_URS_2023_02/712363352" TargetMode="External"/><Relationship Id="rId69" Type="http://schemas.openxmlformats.org/officeDocument/2006/relationships/hyperlink" Target="https://podminky.urs.cz/item/CS_URS_2023_02/712363353" TargetMode="External"/><Relationship Id="rId70" Type="http://schemas.openxmlformats.org/officeDocument/2006/relationships/hyperlink" Target="https://podminky.urs.cz/item/CS_URS_2023_02/712363357" TargetMode="External"/><Relationship Id="rId71" Type="http://schemas.openxmlformats.org/officeDocument/2006/relationships/hyperlink" Target="https://podminky.urs.cz/item/CS_URS_2023_02/712363358" TargetMode="External"/><Relationship Id="rId72" Type="http://schemas.openxmlformats.org/officeDocument/2006/relationships/hyperlink" Target="https://podminky.urs.cz/item/CS_URS_2023_02/712363368" TargetMode="External"/><Relationship Id="rId73" Type="http://schemas.openxmlformats.org/officeDocument/2006/relationships/hyperlink" Target="https://podminky.urs.cz/item/CS_URS_2023_02/712363373" TargetMode="External"/><Relationship Id="rId74" Type="http://schemas.openxmlformats.org/officeDocument/2006/relationships/hyperlink" Target="https://podminky.urs.cz/item/CS_URS_2023_02/712363605" TargetMode="External"/><Relationship Id="rId75" Type="http://schemas.openxmlformats.org/officeDocument/2006/relationships/hyperlink" Target="https://podminky.urs.cz/item/CS_URS_2023_02/712391171" TargetMode="External"/><Relationship Id="rId76" Type="http://schemas.openxmlformats.org/officeDocument/2006/relationships/hyperlink" Target="https://podminky.urs.cz/item/CS_URS_2023_02/712998001" TargetMode="External"/><Relationship Id="rId77" Type="http://schemas.openxmlformats.org/officeDocument/2006/relationships/hyperlink" Target="https://podminky.urs.cz/item/CS_URS_2023_02/998712102" TargetMode="External"/><Relationship Id="rId78" Type="http://schemas.openxmlformats.org/officeDocument/2006/relationships/hyperlink" Target="https://podminky.urs.cz/item/CS_URS_2023_02/998712181" TargetMode="External"/><Relationship Id="rId79" Type="http://schemas.openxmlformats.org/officeDocument/2006/relationships/hyperlink" Target="https://podminky.urs.cz/item/CS_URS_2023_02/713131141" TargetMode="External"/><Relationship Id="rId80" Type="http://schemas.openxmlformats.org/officeDocument/2006/relationships/hyperlink" Target="https://podminky.urs.cz/item/CS_URS_2023_02/713141151" TargetMode="External"/><Relationship Id="rId81" Type="http://schemas.openxmlformats.org/officeDocument/2006/relationships/hyperlink" Target="https://podminky.urs.cz/item/CS_URS_2023_02/713141151" TargetMode="External"/><Relationship Id="rId82" Type="http://schemas.openxmlformats.org/officeDocument/2006/relationships/hyperlink" Target="https://podminky.urs.cz/item/CS_URS_2023_02/713141151" TargetMode="External"/><Relationship Id="rId83" Type="http://schemas.openxmlformats.org/officeDocument/2006/relationships/hyperlink" Target="https://podminky.urs.cz/item/CS_URS_2023_02/713141222" TargetMode="External"/><Relationship Id="rId84" Type="http://schemas.openxmlformats.org/officeDocument/2006/relationships/hyperlink" Target="https://podminky.urs.cz/item/CS_URS_2023_02/713141311" TargetMode="External"/><Relationship Id="rId85" Type="http://schemas.openxmlformats.org/officeDocument/2006/relationships/hyperlink" Target="https://podminky.urs.cz/item/CS_URS_2023_02/998713102" TargetMode="External"/><Relationship Id="rId86" Type="http://schemas.openxmlformats.org/officeDocument/2006/relationships/hyperlink" Target="https://podminky.urs.cz/item/CS_URS_2023_02/998713181" TargetMode="External"/><Relationship Id="rId87" Type="http://schemas.openxmlformats.org/officeDocument/2006/relationships/hyperlink" Target="https://podminky.urs.cz/item/CS_URS_2023_02/721173315" TargetMode="External"/><Relationship Id="rId88" Type="http://schemas.openxmlformats.org/officeDocument/2006/relationships/hyperlink" Target="https://podminky.urs.cz/item/CS_URS_2023_01/721210824" TargetMode="External"/><Relationship Id="rId89" Type="http://schemas.openxmlformats.org/officeDocument/2006/relationships/hyperlink" Target="https://podminky.urs.cz/item/CS_URS_2023_02/721233121" TargetMode="External"/><Relationship Id="rId90" Type="http://schemas.openxmlformats.org/officeDocument/2006/relationships/hyperlink" Target="https://podminky.urs.cz/item/CS_URS_2023_02/721242106" TargetMode="External"/><Relationship Id="rId91" Type="http://schemas.openxmlformats.org/officeDocument/2006/relationships/hyperlink" Target="https://podminky.urs.cz/item/CS_URS_2023_02/721273152" TargetMode="External"/><Relationship Id="rId92" Type="http://schemas.openxmlformats.org/officeDocument/2006/relationships/hyperlink" Target="https://podminky.urs.cz/item/CS_URS_2023_02/721273153" TargetMode="External"/><Relationship Id="rId93" Type="http://schemas.openxmlformats.org/officeDocument/2006/relationships/hyperlink" Target="https://podminky.urs.cz/item/CS_URS_2023_02/998721102" TargetMode="External"/><Relationship Id="rId94" Type="http://schemas.openxmlformats.org/officeDocument/2006/relationships/hyperlink" Target="https://podminky.urs.cz/item/CS_URS_2023_02/998721181" TargetMode="External"/><Relationship Id="rId95" Type="http://schemas.openxmlformats.org/officeDocument/2006/relationships/hyperlink" Target="https://podminky.urs.cz/item/CS_URS_2023_02/751398021" TargetMode="External"/><Relationship Id="rId96" Type="http://schemas.openxmlformats.org/officeDocument/2006/relationships/hyperlink" Target="https://podminky.urs.cz/item/CS_URS_2023_02/751398022" TargetMode="External"/><Relationship Id="rId97" Type="http://schemas.openxmlformats.org/officeDocument/2006/relationships/hyperlink" Target="https://podminky.urs.cz/item/CS_URS_2023_02/751398024" TargetMode="External"/><Relationship Id="rId98" Type="http://schemas.openxmlformats.org/officeDocument/2006/relationships/hyperlink" Target="https://podminky.urs.cz/item/CS_URS_2023_02/751398025" TargetMode="External"/><Relationship Id="rId99" Type="http://schemas.openxmlformats.org/officeDocument/2006/relationships/hyperlink" Target="https://podminky.urs.cz/item/CS_URS_2023_02/998751201" TargetMode="External"/><Relationship Id="rId100" Type="http://schemas.openxmlformats.org/officeDocument/2006/relationships/hyperlink" Target="https://podminky.urs.cz/item/CS_URS_2023_02/762342525" TargetMode="External"/><Relationship Id="rId101" Type="http://schemas.openxmlformats.org/officeDocument/2006/relationships/hyperlink" Target="https://podminky.urs.cz/item/CS_URS_2023_02/762342811" TargetMode="External"/><Relationship Id="rId102" Type="http://schemas.openxmlformats.org/officeDocument/2006/relationships/hyperlink" Target="https://podminky.urs.cz/item/CS_URS_2023_02/762342813" TargetMode="External"/><Relationship Id="rId103" Type="http://schemas.openxmlformats.org/officeDocument/2006/relationships/hyperlink" Target="https://podminky.urs.cz/item/CS_URS_2023_02/762361312" TargetMode="External"/><Relationship Id="rId104" Type="http://schemas.openxmlformats.org/officeDocument/2006/relationships/hyperlink" Target="https://podminky.urs.cz/item/CS_URS_2023_02/762361313" TargetMode="External"/><Relationship Id="rId105" Type="http://schemas.openxmlformats.org/officeDocument/2006/relationships/hyperlink" Target="https://podminky.urs.cz/item/CS_URS_2023_02/762421026" TargetMode="External"/><Relationship Id="rId106" Type="http://schemas.openxmlformats.org/officeDocument/2006/relationships/hyperlink" Target="https://podminky.urs.cz/item/CS_URS_2023_02/762421230" TargetMode="External"/><Relationship Id="rId107" Type="http://schemas.openxmlformats.org/officeDocument/2006/relationships/hyperlink" Target="https://podminky.urs.cz/item/CS_URS_2023_02/762811210" TargetMode="External"/><Relationship Id="rId108" Type="http://schemas.openxmlformats.org/officeDocument/2006/relationships/hyperlink" Target="https://podminky.urs.cz/item/CS_URS_2023_02/762823111" TargetMode="External"/><Relationship Id="rId109" Type="http://schemas.openxmlformats.org/officeDocument/2006/relationships/hyperlink" Target="https://podminky.urs.cz/item/CS_URS_2023_02/998762102" TargetMode="External"/><Relationship Id="rId110" Type="http://schemas.openxmlformats.org/officeDocument/2006/relationships/hyperlink" Target="https://podminky.urs.cz/item/CS_URS_2023_02/998762181" TargetMode="External"/><Relationship Id="rId111" Type="http://schemas.openxmlformats.org/officeDocument/2006/relationships/hyperlink" Target="https://podminky.urs.cz/item/CS_URS_2023_02/763131471" TargetMode="External"/><Relationship Id="rId112" Type="http://schemas.openxmlformats.org/officeDocument/2006/relationships/hyperlink" Target="https://podminky.urs.cz/item/CS_URS_2023_02/763131831" TargetMode="External"/><Relationship Id="rId113" Type="http://schemas.openxmlformats.org/officeDocument/2006/relationships/hyperlink" Target="https://podminky.urs.cz/item/CS_URS_2023_02/998763302" TargetMode="External"/><Relationship Id="rId114" Type="http://schemas.openxmlformats.org/officeDocument/2006/relationships/hyperlink" Target="https://podminky.urs.cz/item/CS_URS_2023_02/998763381" TargetMode="External"/><Relationship Id="rId115" Type="http://schemas.openxmlformats.org/officeDocument/2006/relationships/hyperlink" Target="https://podminky.urs.cz/item/CS_URS_2023_02/764002812" TargetMode="External"/><Relationship Id="rId116" Type="http://schemas.openxmlformats.org/officeDocument/2006/relationships/hyperlink" Target="https://podminky.urs.cz/item/CS_URS_2023_02/764002841" TargetMode="External"/><Relationship Id="rId117" Type="http://schemas.openxmlformats.org/officeDocument/2006/relationships/hyperlink" Target="https://podminky.urs.cz/item/CS_URS_2023_01/764002851" TargetMode="External"/><Relationship Id="rId118" Type="http://schemas.openxmlformats.org/officeDocument/2006/relationships/hyperlink" Target="https://podminky.urs.cz/item/CS_URS_2023_02/764002881" TargetMode="External"/><Relationship Id="rId119" Type="http://schemas.openxmlformats.org/officeDocument/2006/relationships/hyperlink" Target="https://podminky.urs.cz/item/CS_URS_2023_01/764004861" TargetMode="External"/><Relationship Id="rId120" Type="http://schemas.openxmlformats.org/officeDocument/2006/relationships/hyperlink" Target="https://podminky.urs.cz/item/CS_URS_2023_02/764244503" TargetMode="External"/><Relationship Id="rId121" Type="http://schemas.openxmlformats.org/officeDocument/2006/relationships/hyperlink" Target="https://podminky.urs.cz/item/CS_URS_2023_02/764246344" TargetMode="External"/><Relationship Id="rId122" Type="http://schemas.openxmlformats.org/officeDocument/2006/relationships/hyperlink" Target="https://podminky.urs.cz/item/CS_URS_2023_02/764246345" TargetMode="External"/><Relationship Id="rId123" Type="http://schemas.openxmlformats.org/officeDocument/2006/relationships/hyperlink" Target="https://podminky.urs.cz/item/CS_URS_2023_02/764248325" TargetMode="External"/><Relationship Id="rId124" Type="http://schemas.openxmlformats.org/officeDocument/2006/relationships/hyperlink" Target="https://podminky.urs.cz/item/CS_URS_2023_02/764541305" TargetMode="External"/><Relationship Id="rId125" Type="http://schemas.openxmlformats.org/officeDocument/2006/relationships/hyperlink" Target="https://podminky.urs.cz/item/CS_URS_2023_02/764541365" TargetMode="External"/><Relationship Id="rId126" Type="http://schemas.openxmlformats.org/officeDocument/2006/relationships/hyperlink" Target="https://podminky.urs.cz/item/CS_URS_2023_02/764548324" TargetMode="External"/><Relationship Id="rId127" Type="http://schemas.openxmlformats.org/officeDocument/2006/relationships/hyperlink" Target="https://podminky.urs.cz/item/CS_URS_2023_02/998764102" TargetMode="External"/><Relationship Id="rId128" Type="http://schemas.openxmlformats.org/officeDocument/2006/relationships/hyperlink" Target="https://podminky.urs.cz/item/CS_URS_2023_02/998764181" TargetMode="External"/><Relationship Id="rId129" Type="http://schemas.openxmlformats.org/officeDocument/2006/relationships/hyperlink" Target="https://podminky.urs.cz/item/CS_URS_2023_02/765142801" TargetMode="External"/><Relationship Id="rId130" Type="http://schemas.openxmlformats.org/officeDocument/2006/relationships/hyperlink" Target="https://podminky.urs.cz/item/CS_URS_2023_02/766417323" TargetMode="External"/><Relationship Id="rId131" Type="http://schemas.openxmlformats.org/officeDocument/2006/relationships/hyperlink" Target="https://podminky.urs.cz/item/CS_URS_2023_02/766417511" TargetMode="External"/><Relationship Id="rId132" Type="http://schemas.openxmlformats.org/officeDocument/2006/relationships/hyperlink" Target="https://podminky.urs.cz/item/CS_URS_2023_02/766417523" TargetMode="External"/><Relationship Id="rId133" Type="http://schemas.openxmlformats.org/officeDocument/2006/relationships/hyperlink" Target="https://podminky.urs.cz/item/CS_URS_2023_02/766417543" TargetMode="External"/><Relationship Id="rId134" Type="http://schemas.openxmlformats.org/officeDocument/2006/relationships/hyperlink" Target="https://podminky.urs.cz/item/CS_URS_2023_01/766441811" TargetMode="External"/><Relationship Id="rId135" Type="http://schemas.openxmlformats.org/officeDocument/2006/relationships/hyperlink" Target="https://podminky.urs.cz/item/CS_URS_2023_02/766622216" TargetMode="External"/><Relationship Id="rId136" Type="http://schemas.openxmlformats.org/officeDocument/2006/relationships/hyperlink" Target="https://podminky.urs.cz/item/CS_URS_2023_02/766629631" TargetMode="External"/><Relationship Id="rId137" Type="http://schemas.openxmlformats.org/officeDocument/2006/relationships/hyperlink" Target="https://podminky.urs.cz/item/CS_URS_2023_02/766694116" TargetMode="External"/><Relationship Id="rId138" Type="http://schemas.openxmlformats.org/officeDocument/2006/relationships/hyperlink" Target="https://podminky.urs.cz/item/CS_URS_2023_02/767161217" TargetMode="External"/><Relationship Id="rId139" Type="http://schemas.openxmlformats.org/officeDocument/2006/relationships/hyperlink" Target="https://podminky.urs.cz/item/CS_URS_2023_02/767161219" TargetMode="External"/><Relationship Id="rId140" Type="http://schemas.openxmlformats.org/officeDocument/2006/relationships/hyperlink" Target="https://podminky.urs.cz/item/CS_URS_2023_02/767161813" TargetMode="External"/><Relationship Id="rId141" Type="http://schemas.openxmlformats.org/officeDocument/2006/relationships/hyperlink" Target="https://podminky.urs.cz/item/CS_URS_2023_02/767161823" TargetMode="External"/><Relationship Id="rId142" Type="http://schemas.openxmlformats.org/officeDocument/2006/relationships/hyperlink" Target="https://podminky.urs.cz/item/CS_URS_2023_02/767161851" TargetMode="External"/><Relationship Id="rId143" Type="http://schemas.openxmlformats.org/officeDocument/2006/relationships/hyperlink" Target="https://podminky.urs.cz/item/CS_URS_2023_02/767165111" TargetMode="External"/><Relationship Id="rId144" Type="http://schemas.openxmlformats.org/officeDocument/2006/relationships/hyperlink" Target="https://podminky.urs.cz/item/CS_URS_2023_02/767211313" TargetMode="External"/><Relationship Id="rId145" Type="http://schemas.openxmlformats.org/officeDocument/2006/relationships/hyperlink" Target="https://podminky.urs.cz/item/CS_URS_2023_02/767220530" TargetMode="External"/><Relationship Id="rId146" Type="http://schemas.openxmlformats.org/officeDocument/2006/relationships/hyperlink" Target="https://podminky.urs.cz/item/CS_URS_2023_02/767392803" TargetMode="External"/><Relationship Id="rId147" Type="http://schemas.openxmlformats.org/officeDocument/2006/relationships/hyperlink" Target="https://podminky.urs.cz/item/CS_URS_2023_02/767590120" TargetMode="External"/><Relationship Id="rId148" Type="http://schemas.openxmlformats.org/officeDocument/2006/relationships/hyperlink" Target="https://podminky.urs.cz/item/CS_URS_2023_02/767810811" TargetMode="External"/><Relationship Id="rId149" Type="http://schemas.openxmlformats.org/officeDocument/2006/relationships/hyperlink" Target="https://podminky.urs.cz/item/CS_URS_2023_02/767832102" TargetMode="External"/><Relationship Id="rId150" Type="http://schemas.openxmlformats.org/officeDocument/2006/relationships/hyperlink" Target="https://podminky.urs.cz/item/CS_URS_2023_02/767893113" TargetMode="External"/><Relationship Id="rId151" Type="http://schemas.openxmlformats.org/officeDocument/2006/relationships/hyperlink" Target="https://podminky.urs.cz/item/CS_URS_2023_02/767893114" TargetMode="External"/><Relationship Id="rId152" Type="http://schemas.openxmlformats.org/officeDocument/2006/relationships/hyperlink" Target="https://podminky.urs.cz/item/CS_URS_2023_02/767893811" TargetMode="External"/><Relationship Id="rId153" Type="http://schemas.openxmlformats.org/officeDocument/2006/relationships/hyperlink" Target="https://podminky.urs.cz/item/CS_URS_2023_02/767995117" TargetMode="External"/><Relationship Id="rId154" Type="http://schemas.openxmlformats.org/officeDocument/2006/relationships/hyperlink" Target="https://podminky.urs.cz/item/CS_URS_2023_02/767996704" TargetMode="External"/><Relationship Id="rId155" Type="http://schemas.openxmlformats.org/officeDocument/2006/relationships/hyperlink" Target="https://podminky.urs.cz/item/CS_URS_2023_02/998767102" TargetMode="External"/><Relationship Id="rId156" Type="http://schemas.openxmlformats.org/officeDocument/2006/relationships/hyperlink" Target="https://podminky.urs.cz/item/CS_URS_2023_02/998767181" TargetMode="External"/><Relationship Id="rId157" Type="http://schemas.openxmlformats.org/officeDocument/2006/relationships/hyperlink" Target="https://podminky.urs.cz/item/CS_URS_2023_02/781471810" TargetMode="External"/><Relationship Id="rId158" Type="http://schemas.openxmlformats.org/officeDocument/2006/relationships/hyperlink" Target="https://podminky.urs.cz/item/CS_URS_2023_02/HZS1292" TargetMode="External"/><Relationship Id="rId159" Type="http://schemas.openxmlformats.org/officeDocument/2006/relationships/hyperlink" Target="https://podminky.urs.cz/item/CS_URS_2023_02/HZS1311" TargetMode="External"/><Relationship Id="rId160" Type="http://schemas.openxmlformats.org/officeDocument/2006/relationships/hyperlink" Target="https://podminky.urs.cz/item/CS_URS_2023_02/HZS2162" TargetMode="External"/><Relationship Id="rId161" Type="http://schemas.openxmlformats.org/officeDocument/2006/relationships/hyperlink" Target="https://podminky.urs.cz/item/CS_URS_2023_02/013254000" TargetMode="External"/><Relationship Id="rId162" Type="http://schemas.openxmlformats.org/officeDocument/2006/relationships/hyperlink" Target="https://podminky.urs.cz/item/CS_URS_2023_02/030001000" TargetMode="External"/><Relationship Id="rId163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L57"/>
  <sheetViews>
    <sheetView showFormulas="false" showGridLines="false" showRowColHeaders="true" showZeros="true" rightToLeft="false" tabSelected="false" showOutlineSymbols="true" defaultGridColor="true" view="normal" topLeftCell="A25" colorId="64" zoomScale="90" zoomScaleNormal="90" zoomScalePageLayoutView="100" workbookViewId="0">
      <selection pane="topLeft" activeCell="AK35" activeCellId="0" sqref="AK35"/>
    </sheetView>
  </sheetViews>
  <sheetFormatPr defaultColWidth="8.5078125" defaultRowHeight="12.8" zeroHeight="false" outlineLevelRow="0" outlineLevelCol="0"/>
  <cols>
    <col collapsed="false" customWidth="true" hidden="false" outlineLevel="0" max="1" min="1" style="0" width="8.34"/>
    <col collapsed="false" customWidth="true" hidden="false" outlineLevel="0" max="2" min="2" style="0" width="1.66"/>
    <col collapsed="false" customWidth="true" hidden="false" outlineLevel="0" max="3" min="3" style="0" width="4.16"/>
    <col collapsed="false" customWidth="true" hidden="false" outlineLevel="0" max="33" min="4" style="0" width="2.66"/>
    <col collapsed="false" customWidth="true" hidden="false" outlineLevel="0" max="34" min="34" style="0" width="3.34"/>
    <col collapsed="false" customWidth="true" hidden="false" outlineLevel="0" max="35" min="35" style="0" width="31.67"/>
    <col collapsed="false" customWidth="true" hidden="false" outlineLevel="0" max="37" min="36" style="0" width="2.5"/>
    <col collapsed="false" customWidth="true" hidden="false" outlineLevel="0" max="38" min="38" style="0" width="8.34"/>
    <col collapsed="false" customWidth="true" hidden="false" outlineLevel="0" max="39" min="39" style="0" width="3.34"/>
    <col collapsed="false" customWidth="true" hidden="false" outlineLevel="0" max="40" min="40" style="0" width="13.34"/>
    <col collapsed="false" customWidth="true" hidden="false" outlineLevel="0" max="41" min="41" style="0" width="7.5"/>
    <col collapsed="false" customWidth="true" hidden="false" outlineLevel="0" max="42" min="42" style="0" width="4.16"/>
    <col collapsed="false" customWidth="true" hidden="false" outlineLevel="0" max="43" min="43" style="0" width="15.66"/>
    <col collapsed="false" customWidth="true" hidden="false" outlineLevel="0" max="44" min="44" style="0" width="13.66"/>
    <col collapsed="false" customWidth="true" hidden="true" outlineLevel="0" max="47" min="45" style="0" width="25.83"/>
    <col collapsed="false" customWidth="true" hidden="true" outlineLevel="0" max="49" min="48" style="0" width="21.66"/>
    <col collapsed="false" customWidth="true" hidden="true" outlineLevel="0" max="51" min="50" style="0" width="25"/>
    <col collapsed="false" customWidth="true" hidden="true" outlineLevel="0" max="52" min="52" style="0" width="21.66"/>
    <col collapsed="false" customWidth="true" hidden="true" outlineLevel="0" max="53" min="53" style="0" width="19.15"/>
    <col collapsed="false" customWidth="true" hidden="true" outlineLevel="0" max="54" min="54" style="0" width="25"/>
    <col collapsed="false" customWidth="true" hidden="true" outlineLevel="0" max="55" min="55" style="0" width="21.66"/>
    <col collapsed="false" customWidth="true" hidden="true" outlineLevel="0" max="56" min="56" style="0" width="19.15"/>
    <col collapsed="false" customWidth="true" hidden="false" outlineLevel="0" max="57" min="57" style="0" width="66.5"/>
    <col collapsed="false" customWidth="true" hidden="true" outlineLevel="0" max="91" min="71" style="0" width="9.34"/>
  </cols>
  <sheetData>
    <row r="1" customFormat="false" ht="12.8" hidden="false" customHeight="false" outlineLevel="0" collapsed="false">
      <c r="A1" s="1" t="s">
        <v>0</v>
      </c>
      <c r="AZ1" s="1" t="s">
        <v>1</v>
      </c>
      <c r="BA1" s="1" t="s">
        <v>2</v>
      </c>
      <c r="BB1" s="1" t="s">
        <v>3</v>
      </c>
      <c r="BT1" s="1" t="s">
        <v>4</v>
      </c>
      <c r="BU1" s="1" t="s">
        <v>4</v>
      </c>
      <c r="BV1" s="1" t="s">
        <v>5</v>
      </c>
    </row>
    <row r="2" customFormat="false" ht="36.95" hidden="false" customHeight="true" outlineLevel="0" collapsed="false"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S2" s="3" t="s">
        <v>6</v>
      </c>
      <c r="BT2" s="3" t="s">
        <v>7</v>
      </c>
    </row>
    <row r="3" customFormat="false" ht="6.9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BS3" s="3" t="s">
        <v>6</v>
      </c>
      <c r="BT3" s="3" t="s">
        <v>8</v>
      </c>
    </row>
    <row r="4" customFormat="false" ht="24.95" hidden="false" customHeight="true" outlineLevel="0" collapsed="false">
      <c r="B4" s="7"/>
      <c r="C4" s="8"/>
      <c r="D4" s="9" t="s">
        <v>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6"/>
      <c r="AS4" s="10" t="s">
        <v>10</v>
      </c>
      <c r="BE4" s="11" t="s">
        <v>11</v>
      </c>
      <c r="BS4" s="3" t="s">
        <v>12</v>
      </c>
    </row>
    <row r="5" customFormat="false" ht="12" hidden="false" customHeight="true" outlineLevel="0" collapsed="false">
      <c r="B5" s="7"/>
      <c r="C5" s="8"/>
      <c r="D5" s="12" t="s">
        <v>13</v>
      </c>
      <c r="E5" s="8"/>
      <c r="F5" s="8"/>
      <c r="G5" s="8"/>
      <c r="H5" s="8"/>
      <c r="I5" s="8"/>
      <c r="J5" s="8"/>
      <c r="K5" s="13" t="s">
        <v>14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8"/>
      <c r="AQ5" s="8"/>
      <c r="AR5" s="6"/>
      <c r="BE5" s="14" t="s">
        <v>15</v>
      </c>
      <c r="BS5" s="3" t="s">
        <v>6</v>
      </c>
    </row>
    <row r="6" customFormat="false" ht="36.95" hidden="false" customHeight="true" outlineLevel="0" collapsed="false">
      <c r="B6" s="7"/>
      <c r="C6" s="8"/>
      <c r="D6" s="15" t="s">
        <v>16</v>
      </c>
      <c r="E6" s="8"/>
      <c r="F6" s="8"/>
      <c r="G6" s="8"/>
      <c r="H6" s="8"/>
      <c r="I6" s="8"/>
      <c r="J6" s="8"/>
      <c r="K6" s="16" t="s">
        <v>17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8"/>
      <c r="AQ6" s="8"/>
      <c r="AR6" s="6"/>
      <c r="BE6" s="14"/>
      <c r="BS6" s="3" t="s">
        <v>6</v>
      </c>
    </row>
    <row r="7" customFormat="false" ht="12" hidden="false" customHeight="true" outlineLevel="0" collapsed="false">
      <c r="B7" s="7"/>
      <c r="C7" s="8"/>
      <c r="D7" s="17" t="s">
        <v>18</v>
      </c>
      <c r="E7" s="8"/>
      <c r="F7" s="8"/>
      <c r="G7" s="8"/>
      <c r="H7" s="8"/>
      <c r="I7" s="8"/>
      <c r="J7" s="8"/>
      <c r="K7" s="1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17" t="s">
        <v>19</v>
      </c>
      <c r="AL7" s="8"/>
      <c r="AM7" s="8"/>
      <c r="AN7" s="18"/>
      <c r="AO7" s="8"/>
      <c r="AP7" s="8"/>
      <c r="AQ7" s="8"/>
      <c r="AR7" s="6"/>
      <c r="BE7" s="14"/>
      <c r="BS7" s="3" t="s">
        <v>6</v>
      </c>
    </row>
    <row r="8" customFormat="false" ht="12" hidden="false" customHeight="true" outlineLevel="0" collapsed="false">
      <c r="B8" s="7"/>
      <c r="C8" s="8"/>
      <c r="D8" s="17" t="s">
        <v>20</v>
      </c>
      <c r="E8" s="8"/>
      <c r="F8" s="8"/>
      <c r="G8" s="8"/>
      <c r="H8" s="8"/>
      <c r="I8" s="8"/>
      <c r="J8" s="8"/>
      <c r="K8" s="18" t="s">
        <v>21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17" t="s">
        <v>22</v>
      </c>
      <c r="AL8" s="8"/>
      <c r="AM8" s="8"/>
      <c r="AN8" s="19" t="s">
        <v>23</v>
      </c>
      <c r="AO8" s="8"/>
      <c r="AP8" s="8"/>
      <c r="AQ8" s="8"/>
      <c r="AR8" s="6"/>
      <c r="BE8" s="14"/>
      <c r="BS8" s="3" t="s">
        <v>6</v>
      </c>
    </row>
    <row r="9" customFormat="false" ht="14.4" hidden="false" customHeight="true" outlineLevel="0" collapsed="false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6"/>
      <c r="BE9" s="14"/>
      <c r="BS9" s="3" t="s">
        <v>6</v>
      </c>
    </row>
    <row r="10" customFormat="false" ht="12" hidden="false" customHeight="true" outlineLevel="0" collapsed="false">
      <c r="B10" s="7"/>
      <c r="C10" s="8"/>
      <c r="D10" s="17" t="s">
        <v>24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17" t="s">
        <v>25</v>
      </c>
      <c r="AL10" s="8"/>
      <c r="AM10" s="8"/>
      <c r="AN10" s="18"/>
      <c r="AO10" s="8"/>
      <c r="AP10" s="8"/>
      <c r="AQ10" s="8"/>
      <c r="AR10" s="6"/>
      <c r="BE10" s="14"/>
      <c r="BS10" s="3" t="s">
        <v>6</v>
      </c>
    </row>
    <row r="11" customFormat="false" ht="18.5" hidden="false" customHeight="true" outlineLevel="0" collapsed="false">
      <c r="B11" s="7"/>
      <c r="C11" s="8"/>
      <c r="D11" s="8"/>
      <c r="E11" s="18" t="s">
        <v>26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17" t="s">
        <v>27</v>
      </c>
      <c r="AL11" s="8"/>
      <c r="AM11" s="8"/>
      <c r="AN11" s="18"/>
      <c r="AO11" s="8"/>
      <c r="AP11" s="8"/>
      <c r="AQ11" s="8"/>
      <c r="AR11" s="6"/>
      <c r="BE11" s="14"/>
      <c r="BS11" s="3" t="s">
        <v>6</v>
      </c>
    </row>
    <row r="12" customFormat="false" ht="6.95" hidden="false" customHeight="true" outlineLevel="0" collapsed="false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6"/>
      <c r="BE12" s="14"/>
      <c r="BS12" s="3" t="s">
        <v>6</v>
      </c>
    </row>
    <row r="13" customFormat="false" ht="12" hidden="false" customHeight="true" outlineLevel="0" collapsed="false">
      <c r="B13" s="7"/>
      <c r="C13" s="8"/>
      <c r="D13" s="17" t="s">
        <v>28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17" t="s">
        <v>25</v>
      </c>
      <c r="AL13" s="8"/>
      <c r="AM13" s="8"/>
      <c r="AN13" s="20" t="s">
        <v>29</v>
      </c>
      <c r="AO13" s="8"/>
      <c r="AP13" s="8"/>
      <c r="AQ13" s="8"/>
      <c r="AR13" s="6"/>
      <c r="BE13" s="14"/>
      <c r="BS13" s="3" t="s">
        <v>6</v>
      </c>
    </row>
    <row r="14" customFormat="false" ht="12.8" hidden="false" customHeight="false" outlineLevel="0" collapsed="false">
      <c r="B14" s="7"/>
      <c r="C14" s="8"/>
      <c r="D14" s="8"/>
      <c r="E14" s="21" t="s">
        <v>29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17" t="s">
        <v>27</v>
      </c>
      <c r="AL14" s="8"/>
      <c r="AM14" s="8"/>
      <c r="AN14" s="20" t="s">
        <v>29</v>
      </c>
      <c r="AO14" s="8"/>
      <c r="AP14" s="8"/>
      <c r="AQ14" s="8"/>
      <c r="AR14" s="6"/>
      <c r="BE14" s="14"/>
      <c r="BS14" s="3" t="s">
        <v>6</v>
      </c>
    </row>
    <row r="15" customFormat="false" ht="6.95" hidden="false" customHeight="true" outlineLevel="0" collapsed="false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6"/>
      <c r="BE15" s="14"/>
      <c r="BS15" s="3" t="s">
        <v>4</v>
      </c>
    </row>
    <row r="16" customFormat="false" ht="12" hidden="false" customHeight="true" outlineLevel="0" collapsed="false">
      <c r="B16" s="7"/>
      <c r="C16" s="8"/>
      <c r="D16" s="17" t="s">
        <v>30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17" t="s">
        <v>25</v>
      </c>
      <c r="AL16" s="8"/>
      <c r="AM16" s="8"/>
      <c r="AN16" s="18"/>
      <c r="AO16" s="8"/>
      <c r="AP16" s="8"/>
      <c r="AQ16" s="8"/>
      <c r="AR16" s="6"/>
      <c r="BE16" s="14"/>
      <c r="BS16" s="3" t="s">
        <v>4</v>
      </c>
    </row>
    <row r="17" customFormat="false" ht="18.5" hidden="false" customHeight="true" outlineLevel="0" collapsed="false">
      <c r="B17" s="7"/>
      <c r="C17" s="8"/>
      <c r="D17" s="8"/>
      <c r="E17" s="18" t="s">
        <v>31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17" t="s">
        <v>27</v>
      </c>
      <c r="AL17" s="8"/>
      <c r="AM17" s="8"/>
      <c r="AN17" s="18"/>
      <c r="AO17" s="8"/>
      <c r="AP17" s="8"/>
      <c r="AQ17" s="8"/>
      <c r="AR17" s="6"/>
      <c r="BE17" s="14"/>
      <c r="BS17" s="3" t="s">
        <v>32</v>
      </c>
    </row>
    <row r="18" customFormat="false" ht="6.95" hidden="false" customHeight="true" outlineLevel="0" collapsed="false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6"/>
      <c r="BE18" s="14"/>
      <c r="BS18" s="3" t="s">
        <v>6</v>
      </c>
    </row>
    <row r="19" customFormat="false" ht="12" hidden="false" customHeight="true" outlineLevel="0" collapsed="false">
      <c r="B19" s="7"/>
      <c r="C19" s="8"/>
      <c r="D19" s="17" t="s">
        <v>33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17" t="s">
        <v>25</v>
      </c>
      <c r="AL19" s="8"/>
      <c r="AM19" s="8"/>
      <c r="AN19" s="18"/>
      <c r="AO19" s="8"/>
      <c r="AP19" s="8"/>
      <c r="AQ19" s="8"/>
      <c r="AR19" s="6"/>
      <c r="BE19" s="14"/>
      <c r="BS19" s="3" t="s">
        <v>6</v>
      </c>
    </row>
    <row r="20" customFormat="false" ht="18.5" hidden="false" customHeight="true" outlineLevel="0" collapsed="false">
      <c r="B20" s="7"/>
      <c r="C20" s="8"/>
      <c r="D20" s="8"/>
      <c r="E20" s="18" t="s">
        <v>34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7" t="s">
        <v>27</v>
      </c>
      <c r="AL20" s="8"/>
      <c r="AM20" s="8"/>
      <c r="AN20" s="18"/>
      <c r="AO20" s="8"/>
      <c r="AP20" s="8"/>
      <c r="AQ20" s="8"/>
      <c r="AR20" s="6"/>
      <c r="BE20" s="14"/>
      <c r="BS20" s="3" t="s">
        <v>4</v>
      </c>
    </row>
    <row r="21" customFormat="false" ht="6.95" hidden="false" customHeight="true" outlineLevel="0" collapsed="false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6"/>
      <c r="BE21" s="14"/>
    </row>
    <row r="22" customFormat="false" ht="12" hidden="false" customHeight="true" outlineLevel="0" collapsed="false">
      <c r="B22" s="7"/>
      <c r="C22" s="8"/>
      <c r="D22" s="17" t="s">
        <v>35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6"/>
      <c r="BE22" s="14"/>
    </row>
    <row r="23" customFormat="false" ht="47.25" hidden="false" customHeight="true" outlineLevel="0" collapsed="false">
      <c r="B23" s="7"/>
      <c r="C23" s="8"/>
      <c r="D23" s="8"/>
      <c r="E23" s="22" t="s">
        <v>36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8"/>
      <c r="AP23" s="8"/>
      <c r="AQ23" s="8"/>
      <c r="AR23" s="6"/>
      <c r="BE23" s="14"/>
    </row>
    <row r="24" customFormat="false" ht="6.95" hidden="false" customHeight="true" outlineLevel="0" collapsed="false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6"/>
      <c r="BE24" s="14"/>
    </row>
    <row r="25" customFormat="false" ht="6.95" hidden="false" customHeight="true" outlineLevel="0" collapsed="false">
      <c r="B25" s="7"/>
      <c r="C25" s="8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8"/>
      <c r="AQ25" s="8"/>
      <c r="AR25" s="6"/>
      <c r="BE25" s="14"/>
    </row>
    <row r="26" s="31" customFormat="true" ht="25.9" hidden="false" customHeight="true" outlineLevel="0" collapsed="false">
      <c r="A26" s="24"/>
      <c r="B26" s="25"/>
      <c r="C26" s="26"/>
      <c r="D26" s="27" t="s">
        <v>37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9" t="n">
        <f aca="false">ROUND(AG54,2)</f>
        <v>0</v>
      </c>
      <c r="AL26" s="29"/>
      <c r="AM26" s="29"/>
      <c r="AN26" s="29"/>
      <c r="AO26" s="29"/>
      <c r="AP26" s="26"/>
      <c r="AQ26" s="26"/>
      <c r="AR26" s="30"/>
      <c r="BE26" s="14"/>
    </row>
    <row r="27" s="31" customFormat="true" ht="6.95" hidden="false" customHeight="true" outlineLevel="0" collapsed="false">
      <c r="A27" s="24"/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30"/>
      <c r="BE27" s="14"/>
    </row>
    <row r="28" s="31" customFormat="true" ht="12.8" hidden="false" customHeight="false" outlineLevel="0" collapsed="false">
      <c r="A28" s="24"/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32" t="s">
        <v>38</v>
      </c>
      <c r="M28" s="32"/>
      <c r="N28" s="32"/>
      <c r="O28" s="32"/>
      <c r="P28" s="32"/>
      <c r="Q28" s="26"/>
      <c r="R28" s="26"/>
      <c r="S28" s="26"/>
      <c r="T28" s="26"/>
      <c r="U28" s="26"/>
      <c r="V28" s="26"/>
      <c r="W28" s="32" t="s">
        <v>39</v>
      </c>
      <c r="X28" s="32"/>
      <c r="Y28" s="32"/>
      <c r="Z28" s="32"/>
      <c r="AA28" s="32"/>
      <c r="AB28" s="32"/>
      <c r="AC28" s="32"/>
      <c r="AD28" s="32"/>
      <c r="AE28" s="32"/>
      <c r="AF28" s="26"/>
      <c r="AG28" s="26"/>
      <c r="AH28" s="26"/>
      <c r="AI28" s="26"/>
      <c r="AJ28" s="26"/>
      <c r="AK28" s="32" t="s">
        <v>40</v>
      </c>
      <c r="AL28" s="32"/>
      <c r="AM28" s="32"/>
      <c r="AN28" s="32"/>
      <c r="AO28" s="32"/>
      <c r="AP28" s="26"/>
      <c r="AQ28" s="26"/>
      <c r="AR28" s="30"/>
      <c r="BE28" s="14"/>
    </row>
    <row r="29" s="33" customFormat="true" ht="14.4" hidden="false" customHeight="true" outlineLevel="0" collapsed="false">
      <c r="B29" s="34"/>
      <c r="C29" s="35"/>
      <c r="D29" s="17" t="s">
        <v>41</v>
      </c>
      <c r="E29" s="35"/>
      <c r="F29" s="17" t="s">
        <v>42</v>
      </c>
      <c r="G29" s="35"/>
      <c r="H29" s="35"/>
      <c r="I29" s="35"/>
      <c r="J29" s="35"/>
      <c r="K29" s="35"/>
      <c r="L29" s="36" t="n">
        <v>0.21</v>
      </c>
      <c r="M29" s="36"/>
      <c r="N29" s="36"/>
      <c r="O29" s="36"/>
      <c r="P29" s="36"/>
      <c r="Q29" s="35"/>
      <c r="R29" s="35"/>
      <c r="S29" s="35"/>
      <c r="T29" s="35"/>
      <c r="U29" s="35"/>
      <c r="V29" s="35"/>
      <c r="W29" s="37" t="n">
        <f aca="false">AK26</f>
        <v>0</v>
      </c>
      <c r="X29" s="37"/>
      <c r="Y29" s="37"/>
      <c r="Z29" s="37"/>
      <c r="AA29" s="37"/>
      <c r="AB29" s="37"/>
      <c r="AC29" s="37"/>
      <c r="AD29" s="37"/>
      <c r="AE29" s="37"/>
      <c r="AF29" s="35"/>
      <c r="AG29" s="35"/>
      <c r="AH29" s="35"/>
      <c r="AI29" s="35"/>
      <c r="AJ29" s="35"/>
      <c r="AK29" s="37" t="n">
        <f aca="false">W29*0.21</f>
        <v>0</v>
      </c>
      <c r="AL29" s="37"/>
      <c r="AM29" s="37"/>
      <c r="AN29" s="37"/>
      <c r="AO29" s="37"/>
      <c r="AP29" s="35"/>
      <c r="AQ29" s="35"/>
      <c r="AR29" s="38"/>
      <c r="BE29" s="14"/>
    </row>
    <row r="30" s="33" customFormat="true" ht="14.4" hidden="false" customHeight="true" outlineLevel="0" collapsed="false">
      <c r="B30" s="34"/>
      <c r="C30" s="35"/>
      <c r="D30" s="35"/>
      <c r="E30" s="35"/>
      <c r="F30" s="17" t="s">
        <v>43</v>
      </c>
      <c r="G30" s="35"/>
      <c r="H30" s="35"/>
      <c r="I30" s="35"/>
      <c r="J30" s="35"/>
      <c r="K30" s="35"/>
      <c r="L30" s="36" t="n">
        <v>0.12</v>
      </c>
      <c r="M30" s="36"/>
      <c r="N30" s="36"/>
      <c r="O30" s="36"/>
      <c r="P30" s="36"/>
      <c r="Q30" s="35"/>
      <c r="R30" s="35"/>
      <c r="S30" s="35"/>
      <c r="T30" s="35"/>
      <c r="U30" s="35"/>
      <c r="V30" s="35"/>
      <c r="W30" s="37" t="n">
        <f aca="false">ROUND(BA54, 2)</f>
        <v>0</v>
      </c>
      <c r="X30" s="37"/>
      <c r="Y30" s="37"/>
      <c r="Z30" s="37"/>
      <c r="AA30" s="37"/>
      <c r="AB30" s="37"/>
      <c r="AC30" s="37"/>
      <c r="AD30" s="37"/>
      <c r="AE30" s="37"/>
      <c r="AF30" s="35"/>
      <c r="AG30" s="35"/>
      <c r="AH30" s="35"/>
      <c r="AI30" s="35"/>
      <c r="AJ30" s="35"/>
      <c r="AK30" s="37" t="n">
        <f aca="false">ROUND(AW54, 2)</f>
        <v>0</v>
      </c>
      <c r="AL30" s="37"/>
      <c r="AM30" s="37"/>
      <c r="AN30" s="37"/>
      <c r="AO30" s="37"/>
      <c r="AP30" s="35"/>
      <c r="AQ30" s="35"/>
      <c r="AR30" s="38"/>
      <c r="BE30" s="14"/>
    </row>
    <row r="31" s="33" customFormat="true" ht="14.4" hidden="true" customHeight="true" outlineLevel="0" collapsed="false">
      <c r="B31" s="34"/>
      <c r="C31" s="35"/>
      <c r="D31" s="35"/>
      <c r="E31" s="35"/>
      <c r="F31" s="17" t="s">
        <v>44</v>
      </c>
      <c r="G31" s="35"/>
      <c r="H31" s="35"/>
      <c r="I31" s="35"/>
      <c r="J31" s="35"/>
      <c r="K31" s="35"/>
      <c r="L31" s="36" t="n">
        <v>0.21</v>
      </c>
      <c r="M31" s="36"/>
      <c r="N31" s="36"/>
      <c r="O31" s="36"/>
      <c r="P31" s="36"/>
      <c r="Q31" s="35"/>
      <c r="R31" s="35"/>
      <c r="S31" s="35"/>
      <c r="T31" s="35"/>
      <c r="U31" s="35"/>
      <c r="V31" s="35"/>
      <c r="W31" s="37" t="n">
        <f aca="false">ROUND(BB54, 2)</f>
        <v>0</v>
      </c>
      <c r="X31" s="37"/>
      <c r="Y31" s="37"/>
      <c r="Z31" s="37"/>
      <c r="AA31" s="37"/>
      <c r="AB31" s="37"/>
      <c r="AC31" s="37"/>
      <c r="AD31" s="37"/>
      <c r="AE31" s="37"/>
      <c r="AF31" s="35"/>
      <c r="AG31" s="35"/>
      <c r="AH31" s="35"/>
      <c r="AI31" s="35"/>
      <c r="AJ31" s="35"/>
      <c r="AK31" s="37" t="n">
        <v>0</v>
      </c>
      <c r="AL31" s="37"/>
      <c r="AM31" s="37"/>
      <c r="AN31" s="37"/>
      <c r="AO31" s="37"/>
      <c r="AP31" s="35"/>
      <c r="AQ31" s="35"/>
      <c r="AR31" s="38"/>
      <c r="BE31" s="14"/>
    </row>
    <row r="32" s="33" customFormat="true" ht="14.4" hidden="true" customHeight="true" outlineLevel="0" collapsed="false">
      <c r="B32" s="34"/>
      <c r="C32" s="35"/>
      <c r="D32" s="35"/>
      <c r="E32" s="35"/>
      <c r="F32" s="17" t="s">
        <v>45</v>
      </c>
      <c r="G32" s="35"/>
      <c r="H32" s="35"/>
      <c r="I32" s="35"/>
      <c r="J32" s="35"/>
      <c r="K32" s="35"/>
      <c r="L32" s="36" t="n">
        <v>0.12</v>
      </c>
      <c r="M32" s="36"/>
      <c r="N32" s="36"/>
      <c r="O32" s="36"/>
      <c r="P32" s="36"/>
      <c r="Q32" s="35"/>
      <c r="R32" s="35"/>
      <c r="S32" s="35"/>
      <c r="T32" s="35"/>
      <c r="U32" s="35"/>
      <c r="V32" s="35"/>
      <c r="W32" s="37" t="n">
        <f aca="false">ROUND(BC54, 2)</f>
        <v>0</v>
      </c>
      <c r="X32" s="37"/>
      <c r="Y32" s="37"/>
      <c r="Z32" s="37"/>
      <c r="AA32" s="37"/>
      <c r="AB32" s="37"/>
      <c r="AC32" s="37"/>
      <c r="AD32" s="37"/>
      <c r="AE32" s="37"/>
      <c r="AF32" s="35"/>
      <c r="AG32" s="35"/>
      <c r="AH32" s="35"/>
      <c r="AI32" s="35"/>
      <c r="AJ32" s="35"/>
      <c r="AK32" s="37" t="n">
        <v>0</v>
      </c>
      <c r="AL32" s="37"/>
      <c r="AM32" s="37"/>
      <c r="AN32" s="37"/>
      <c r="AO32" s="37"/>
      <c r="AP32" s="35"/>
      <c r="AQ32" s="35"/>
      <c r="AR32" s="38"/>
      <c r="BE32" s="14"/>
    </row>
    <row r="33" s="33" customFormat="true" ht="14.4" hidden="true" customHeight="true" outlineLevel="0" collapsed="false">
      <c r="B33" s="34"/>
      <c r="C33" s="35"/>
      <c r="D33" s="35"/>
      <c r="E33" s="35"/>
      <c r="F33" s="17" t="s">
        <v>46</v>
      </c>
      <c r="G33" s="35"/>
      <c r="H33" s="35"/>
      <c r="I33" s="35"/>
      <c r="J33" s="35"/>
      <c r="K33" s="35"/>
      <c r="L33" s="36" t="n">
        <v>0</v>
      </c>
      <c r="M33" s="36"/>
      <c r="N33" s="36"/>
      <c r="O33" s="36"/>
      <c r="P33" s="36"/>
      <c r="Q33" s="35"/>
      <c r="R33" s="35"/>
      <c r="S33" s="35"/>
      <c r="T33" s="35"/>
      <c r="U33" s="35"/>
      <c r="V33" s="35"/>
      <c r="W33" s="37" t="n">
        <f aca="false">ROUND(BD54, 2)</f>
        <v>0</v>
      </c>
      <c r="X33" s="37"/>
      <c r="Y33" s="37"/>
      <c r="Z33" s="37"/>
      <c r="AA33" s="37"/>
      <c r="AB33" s="37"/>
      <c r="AC33" s="37"/>
      <c r="AD33" s="37"/>
      <c r="AE33" s="37"/>
      <c r="AF33" s="35"/>
      <c r="AG33" s="35"/>
      <c r="AH33" s="35"/>
      <c r="AI33" s="35"/>
      <c r="AJ33" s="35"/>
      <c r="AK33" s="37" t="n">
        <v>0</v>
      </c>
      <c r="AL33" s="37"/>
      <c r="AM33" s="37"/>
      <c r="AN33" s="37"/>
      <c r="AO33" s="37"/>
      <c r="AP33" s="35"/>
      <c r="AQ33" s="35"/>
      <c r="AR33" s="38"/>
    </row>
    <row r="34" s="31" customFormat="true" ht="6.95" hidden="false" customHeight="true" outlineLevel="0" collapsed="false">
      <c r="A34" s="24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30"/>
      <c r="BE34" s="24"/>
    </row>
    <row r="35" s="31" customFormat="true" ht="25.9" hidden="false" customHeight="true" outlineLevel="0" collapsed="false">
      <c r="A35" s="24"/>
      <c r="B35" s="25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43" t="s">
        <v>49</v>
      </c>
      <c r="Y35" s="43"/>
      <c r="Z35" s="43"/>
      <c r="AA35" s="43"/>
      <c r="AB35" s="43"/>
      <c r="AC35" s="41"/>
      <c r="AD35" s="41"/>
      <c r="AE35" s="41"/>
      <c r="AF35" s="41"/>
      <c r="AG35" s="41"/>
      <c r="AH35" s="41"/>
      <c r="AI35" s="41"/>
      <c r="AJ35" s="41"/>
      <c r="AK35" s="44" t="n">
        <f aca="false">SUM(AK26:AK33)</f>
        <v>0</v>
      </c>
      <c r="AL35" s="44"/>
      <c r="AM35" s="44"/>
      <c r="AN35" s="44"/>
      <c r="AO35" s="44"/>
      <c r="AP35" s="39"/>
      <c r="AQ35" s="39"/>
      <c r="AR35" s="30"/>
      <c r="BE35" s="24"/>
    </row>
    <row r="36" s="31" customFormat="true" ht="6.95" hidden="false" customHeight="true" outlineLevel="0" collapsed="false">
      <c r="A36" s="24"/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30"/>
      <c r="BE36" s="24"/>
    </row>
    <row r="37" s="31" customFormat="true" ht="6.95" hidden="false" customHeight="true" outlineLevel="0" collapsed="false">
      <c r="A37" s="24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30"/>
      <c r="BE37" s="24"/>
    </row>
    <row r="41" s="31" customFormat="true" ht="6.95" hidden="false" customHeight="true" outlineLevel="0" collapsed="false">
      <c r="A41" s="24"/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30"/>
      <c r="BE41" s="24"/>
    </row>
    <row r="42" s="31" customFormat="true" ht="24.95" hidden="false" customHeight="true" outlineLevel="0" collapsed="false">
      <c r="A42" s="24"/>
      <c r="B42" s="25"/>
      <c r="C42" s="9" t="s">
        <v>50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30"/>
      <c r="BE42" s="24"/>
    </row>
    <row r="43" s="31" customFormat="true" ht="6.95" hidden="false" customHeight="true" outlineLevel="0" collapsed="false">
      <c r="A43" s="24"/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30"/>
      <c r="BE43" s="24"/>
    </row>
    <row r="44" s="49" customFormat="true" ht="12" hidden="false" customHeight="true" outlineLevel="0" collapsed="false">
      <c r="B44" s="50"/>
      <c r="C44" s="17" t="s">
        <v>13</v>
      </c>
      <c r="D44" s="51"/>
      <c r="E44" s="51"/>
      <c r="F44" s="51"/>
      <c r="G44" s="51"/>
      <c r="H44" s="51"/>
      <c r="I44" s="51"/>
      <c r="J44" s="51"/>
      <c r="K44" s="51"/>
      <c r="L44" s="51" t="str">
        <f aca="false">K5</f>
        <v>SV23/11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</row>
    <row r="45" s="53" customFormat="true" ht="36.95" hidden="false" customHeight="true" outlineLevel="0" collapsed="false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57" t="str">
        <f aca="false">K6</f>
        <v>Snížení energetické náročnosti Sportovní haly Libouchec</v>
      </c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6"/>
      <c r="AQ45" s="56"/>
      <c r="AR45" s="58"/>
    </row>
    <row r="46" s="31" customFormat="true" ht="6.95" hidden="false" customHeight="true" outlineLevel="0" collapsed="false">
      <c r="A46" s="24"/>
      <c r="B46" s="25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30"/>
      <c r="BE46" s="24"/>
    </row>
    <row r="47" s="31" customFormat="true" ht="12" hidden="false" customHeight="true" outlineLevel="0" collapsed="false">
      <c r="A47" s="24"/>
      <c r="B47" s="25"/>
      <c r="C47" s="17" t="s">
        <v>20</v>
      </c>
      <c r="D47" s="26"/>
      <c r="E47" s="26"/>
      <c r="F47" s="26"/>
      <c r="G47" s="26"/>
      <c r="H47" s="26"/>
      <c r="I47" s="26"/>
      <c r="J47" s="26"/>
      <c r="K47" s="26"/>
      <c r="L47" s="59" t="str">
        <f aca="false">IF(K8="","",K8)</f>
        <v>LIbouchec</v>
      </c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17" t="s">
        <v>22</v>
      </c>
      <c r="AJ47" s="26"/>
      <c r="AK47" s="26"/>
      <c r="AL47" s="26"/>
      <c r="AM47" s="60" t="str">
        <f aca="false">IF(AN8= "","",AN8)</f>
        <v>10. 7. 2023</v>
      </c>
      <c r="AN47" s="60"/>
      <c r="AO47" s="26"/>
      <c r="AP47" s="26"/>
      <c r="AQ47" s="26"/>
      <c r="AR47" s="30"/>
      <c r="BE47" s="24"/>
    </row>
    <row r="48" s="31" customFormat="true" ht="6.95" hidden="false" customHeight="true" outlineLevel="0" collapsed="false">
      <c r="A48" s="24"/>
      <c r="B48" s="25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30"/>
      <c r="BE48" s="24"/>
    </row>
    <row r="49" s="31" customFormat="true" ht="15.15" hidden="false" customHeight="true" outlineLevel="0" collapsed="false">
      <c r="A49" s="24"/>
      <c r="B49" s="25"/>
      <c r="C49" s="17" t="s">
        <v>24</v>
      </c>
      <c r="D49" s="26"/>
      <c r="E49" s="26"/>
      <c r="F49" s="26"/>
      <c r="G49" s="26"/>
      <c r="H49" s="26"/>
      <c r="I49" s="26"/>
      <c r="J49" s="26"/>
      <c r="K49" s="26"/>
      <c r="L49" s="51" t="str">
        <f aca="false">IF(E11= "","",E11)</f>
        <v>Obec Libouchec</v>
      </c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17" t="s">
        <v>30</v>
      </c>
      <c r="AJ49" s="26"/>
      <c r="AK49" s="26"/>
      <c r="AL49" s="26"/>
      <c r="AM49" s="61" t="str">
        <f aca="false">IF(E17="","",E17)</f>
        <v>Ing.arch.Luboš Hruška</v>
      </c>
      <c r="AN49" s="61"/>
      <c r="AO49" s="61"/>
      <c r="AP49" s="61"/>
      <c r="AQ49" s="26"/>
      <c r="AR49" s="30"/>
      <c r="AS49" s="62" t="s">
        <v>51</v>
      </c>
      <c r="AT49" s="62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24"/>
    </row>
    <row r="50" s="31" customFormat="true" ht="15.15" hidden="false" customHeight="true" outlineLevel="0" collapsed="false">
      <c r="A50" s="24"/>
      <c r="B50" s="25"/>
      <c r="C50" s="17" t="s">
        <v>28</v>
      </c>
      <c r="D50" s="26"/>
      <c r="E50" s="26"/>
      <c r="F50" s="26"/>
      <c r="G50" s="26"/>
      <c r="H50" s="26"/>
      <c r="I50" s="26"/>
      <c r="J50" s="26"/>
      <c r="K50" s="26"/>
      <c r="L50" s="51" t="str">
        <f aca="false">IF(E14= "Vyplň údaj","",E14)</f>
        <v/>
      </c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17" t="s">
        <v>33</v>
      </c>
      <c r="AJ50" s="26"/>
      <c r="AK50" s="26"/>
      <c r="AL50" s="26"/>
      <c r="AM50" s="61" t="str">
        <f aca="false">IF(E20="","",E20)</f>
        <v> </v>
      </c>
      <c r="AN50" s="61"/>
      <c r="AO50" s="61"/>
      <c r="AP50" s="61"/>
      <c r="AQ50" s="26"/>
      <c r="AR50" s="30"/>
      <c r="AS50" s="62"/>
      <c r="AT50" s="62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24"/>
    </row>
    <row r="51" s="31" customFormat="true" ht="10.8" hidden="false" customHeight="true" outlineLevel="0" collapsed="false">
      <c r="A51" s="24"/>
      <c r="B51" s="25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30"/>
      <c r="AS51" s="62"/>
      <c r="AT51" s="62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24"/>
    </row>
    <row r="52" s="31" customFormat="true" ht="29.3" hidden="false" customHeight="true" outlineLevel="0" collapsed="false">
      <c r="A52" s="24"/>
      <c r="B52" s="25"/>
      <c r="C52" s="69" t="s">
        <v>52</v>
      </c>
      <c r="D52" s="69"/>
      <c r="E52" s="69"/>
      <c r="F52" s="69"/>
      <c r="G52" s="69"/>
      <c r="H52" s="70"/>
      <c r="I52" s="71" t="s">
        <v>53</v>
      </c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2" t="s">
        <v>54</v>
      </c>
      <c r="AH52" s="72"/>
      <c r="AI52" s="72"/>
      <c r="AJ52" s="72"/>
      <c r="AK52" s="72"/>
      <c r="AL52" s="72"/>
      <c r="AM52" s="72"/>
      <c r="AN52" s="71" t="s">
        <v>55</v>
      </c>
      <c r="AO52" s="71"/>
      <c r="AP52" s="71"/>
      <c r="AQ52" s="73" t="s">
        <v>56</v>
      </c>
      <c r="AR52" s="30"/>
      <c r="AS52" s="74" t="s">
        <v>57</v>
      </c>
      <c r="AT52" s="75" t="s">
        <v>58</v>
      </c>
      <c r="AU52" s="75" t="s">
        <v>59</v>
      </c>
      <c r="AV52" s="75" t="s">
        <v>60</v>
      </c>
      <c r="AW52" s="75" t="s">
        <v>61</v>
      </c>
      <c r="AX52" s="75" t="s">
        <v>62</v>
      </c>
      <c r="AY52" s="75" t="s">
        <v>63</v>
      </c>
      <c r="AZ52" s="75" t="s">
        <v>64</v>
      </c>
      <c r="BA52" s="75" t="s">
        <v>65</v>
      </c>
      <c r="BB52" s="75" t="s">
        <v>66</v>
      </c>
      <c r="BC52" s="75" t="s">
        <v>67</v>
      </c>
      <c r="BD52" s="76" t="s">
        <v>68</v>
      </c>
      <c r="BE52" s="24"/>
    </row>
    <row r="53" s="31" customFormat="true" ht="10.8" hidden="false" customHeight="true" outlineLevel="0" collapsed="false">
      <c r="A53" s="24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30"/>
      <c r="AS53" s="77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9"/>
      <c r="BE53" s="24"/>
    </row>
    <row r="54" s="80" customFormat="true" ht="32.4" hidden="false" customHeight="true" outlineLevel="0" collapsed="false">
      <c r="B54" s="81"/>
      <c r="C54" s="82" t="s">
        <v>69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4" t="n">
        <f aca="false">ROUND(AG55,2)</f>
        <v>0</v>
      </c>
      <c r="AH54" s="84"/>
      <c r="AI54" s="84"/>
      <c r="AJ54" s="84"/>
      <c r="AK54" s="84"/>
      <c r="AL54" s="84"/>
      <c r="AM54" s="84"/>
      <c r="AN54" s="85" t="n">
        <f aca="false">SUM(AG54,AT54)</f>
        <v>0</v>
      </c>
      <c r="AO54" s="85"/>
      <c r="AP54" s="85"/>
      <c r="AQ54" s="86"/>
      <c r="AR54" s="87"/>
      <c r="AS54" s="88" t="n">
        <f aca="false">ROUND(AS55,2)</f>
        <v>0</v>
      </c>
      <c r="AT54" s="89" t="n">
        <f aca="false">ROUND(SUM(AV54:AW54),2)</f>
        <v>0</v>
      </c>
      <c r="AU54" s="90" t="n">
        <f aca="false">ROUND(AU55,5)</f>
        <v>0</v>
      </c>
      <c r="AV54" s="89" t="n">
        <f aca="false">ROUND(AZ54*L29,2)</f>
        <v>0</v>
      </c>
      <c r="AW54" s="89" t="n">
        <f aca="false">ROUND(BA54*L30,2)</f>
        <v>0</v>
      </c>
      <c r="AX54" s="89" t="n">
        <f aca="false">ROUND(BB54*L29,2)</f>
        <v>0</v>
      </c>
      <c r="AY54" s="89" t="n">
        <f aca="false">ROUND(BC54*L30,2)</f>
        <v>0</v>
      </c>
      <c r="AZ54" s="89" t="n">
        <f aca="false">ROUND(AZ55,2)</f>
        <v>0</v>
      </c>
      <c r="BA54" s="89" t="n">
        <f aca="false">ROUND(BA55,2)</f>
        <v>0</v>
      </c>
      <c r="BB54" s="89" t="n">
        <f aca="false">ROUND(BB55,2)</f>
        <v>0</v>
      </c>
      <c r="BC54" s="89" t="n">
        <f aca="false">ROUND(BC55,2)</f>
        <v>0</v>
      </c>
      <c r="BD54" s="91" t="n">
        <f aca="false">ROUND(BD55,2)</f>
        <v>0</v>
      </c>
      <c r="BS54" s="92" t="s">
        <v>70</v>
      </c>
      <c r="BT54" s="92" t="s">
        <v>71</v>
      </c>
      <c r="BV54" s="92" t="s">
        <v>72</v>
      </c>
      <c r="BW54" s="92" t="s">
        <v>5</v>
      </c>
      <c r="BX54" s="92" t="s">
        <v>73</v>
      </c>
      <c r="CL54" s="92"/>
    </row>
    <row r="55" s="105" customFormat="true" ht="24.75" hidden="false" customHeight="true" outlineLevel="0" collapsed="false">
      <c r="A55" s="93" t="s">
        <v>74</v>
      </c>
      <c r="B55" s="94"/>
      <c r="C55" s="95"/>
      <c r="D55" s="96" t="s">
        <v>14</v>
      </c>
      <c r="E55" s="96"/>
      <c r="F55" s="96"/>
      <c r="G55" s="96"/>
      <c r="H55" s="96"/>
      <c r="I55" s="97"/>
      <c r="J55" s="96" t="s">
        <v>17</v>
      </c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8" t="n">
        <f aca="false">'SV23-11 - Snížení energet...'!J28</f>
        <v>0</v>
      </c>
      <c r="AH55" s="98"/>
      <c r="AI55" s="98"/>
      <c r="AJ55" s="98"/>
      <c r="AK55" s="98"/>
      <c r="AL55" s="98"/>
      <c r="AM55" s="98"/>
      <c r="AN55" s="98" t="n">
        <f aca="false">SUM(AG55,AT55)</f>
        <v>0</v>
      </c>
      <c r="AO55" s="98"/>
      <c r="AP55" s="98"/>
      <c r="AQ55" s="99" t="s">
        <v>75</v>
      </c>
      <c r="AR55" s="100"/>
      <c r="AS55" s="101" t="n">
        <v>0</v>
      </c>
      <c r="AT55" s="102" t="n">
        <f aca="false">ROUND(SUM(AV55:AW55),2)</f>
        <v>0</v>
      </c>
      <c r="AU55" s="103" t="n">
        <f aca="false">'SV23-11 - Snížení energet...'!P101</f>
        <v>0</v>
      </c>
      <c r="AV55" s="102" t="n">
        <f aca="false">'SV23-11 - Snížení energet...'!J31</f>
        <v>0</v>
      </c>
      <c r="AW55" s="102" t="n">
        <f aca="false">'SV23-11 - Snížení energet...'!J32</f>
        <v>0</v>
      </c>
      <c r="AX55" s="102" t="n">
        <f aca="false">'SV23-11 - Snížení energet...'!J33</f>
        <v>0</v>
      </c>
      <c r="AY55" s="102" t="n">
        <f aca="false">'SV23-11 - Snížení energet...'!J34</f>
        <v>0</v>
      </c>
      <c r="AZ55" s="102" t="n">
        <f aca="false">'SV23-11 - Snížení energet...'!F31</f>
        <v>0</v>
      </c>
      <c r="BA55" s="102" t="n">
        <f aca="false">'SV23-11 - Snížení energet...'!F32</f>
        <v>0</v>
      </c>
      <c r="BB55" s="102" t="n">
        <f aca="false">'SV23-11 - Snížení energet...'!F33</f>
        <v>0</v>
      </c>
      <c r="BC55" s="102" t="n">
        <f aca="false">'SV23-11 - Snížení energet...'!F34</f>
        <v>0</v>
      </c>
      <c r="BD55" s="104" t="n">
        <f aca="false">'SV23-11 - Snížení energet...'!F35</f>
        <v>0</v>
      </c>
      <c r="BT55" s="106" t="s">
        <v>76</v>
      </c>
      <c r="BU55" s="106" t="s">
        <v>77</v>
      </c>
      <c r="BV55" s="106" t="s">
        <v>72</v>
      </c>
      <c r="BW55" s="106" t="s">
        <v>5</v>
      </c>
      <c r="BX55" s="106" t="s">
        <v>73</v>
      </c>
      <c r="CL55" s="106"/>
    </row>
    <row r="56" s="31" customFormat="true" ht="30" hidden="false" customHeight="true" outlineLevel="0" collapsed="false">
      <c r="A56" s="24"/>
      <c r="B56" s="25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30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</row>
    <row r="57" s="31" customFormat="true" ht="6.95" hidden="false" customHeight="true" outlineLevel="0" collapsed="false">
      <c r="A57" s="24"/>
      <c r="B57" s="45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30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</row>
  </sheetData>
  <sheetProtection sheet="true" password="cc3d" objects="true" scenarios="true"/>
  <mergeCells count="42">
    <mergeCell ref="AR2:BE2"/>
    <mergeCell ref="K5:AO5"/>
    <mergeCell ref="BE5:BE32"/>
    <mergeCell ref="K6:AO6"/>
    <mergeCell ref="E14:AJ14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G54:AM54"/>
    <mergeCell ref="AN54:AP54"/>
    <mergeCell ref="D55:H55"/>
    <mergeCell ref="J55:AF55"/>
    <mergeCell ref="AG55:AM55"/>
    <mergeCell ref="AN55:AP55"/>
  </mergeCells>
  <hyperlinks>
    <hyperlink ref="A55" location="'SV23-11 - Snížení energet...'!C2" display="/"/>
  </hyperlink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BM1142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I1137" activeCellId="0" sqref="I1137"/>
    </sheetView>
  </sheetViews>
  <sheetFormatPr defaultColWidth="8.5078125" defaultRowHeight="12.8" zeroHeight="false" outlineLevelRow="0" outlineLevelCol="0"/>
  <cols>
    <col collapsed="false" customWidth="true" hidden="false" outlineLevel="0" max="1" min="1" style="0" width="8.34"/>
    <col collapsed="false" customWidth="true" hidden="false" outlineLevel="0" max="2" min="2" style="0" width="1.17"/>
    <col collapsed="false" customWidth="true" hidden="false" outlineLevel="0" max="3" min="3" style="0" width="5.31"/>
    <col collapsed="false" customWidth="true" hidden="false" outlineLevel="0" max="4" min="4" style="0" width="4.34"/>
    <col collapsed="false" customWidth="true" hidden="false" outlineLevel="0" max="5" min="5" style="0" width="17.15"/>
    <col collapsed="false" customWidth="true" hidden="false" outlineLevel="0" max="6" min="6" style="0" width="50.83"/>
    <col collapsed="false" customWidth="true" hidden="false" outlineLevel="0" max="7" min="7" style="0" width="7.5"/>
    <col collapsed="false" customWidth="true" hidden="false" outlineLevel="0" max="8" min="8" style="0" width="14"/>
    <col collapsed="false" customWidth="true" hidden="false" outlineLevel="0" max="9" min="9" style="0" width="15.83"/>
    <col collapsed="false" customWidth="true" hidden="false" outlineLevel="0" max="11" min="10" style="0" width="22.34"/>
    <col collapsed="false" customWidth="true" hidden="false" outlineLevel="0" max="12" min="12" style="0" width="9.34"/>
    <col collapsed="false" customWidth="true" hidden="true" outlineLevel="0" max="13" min="13" style="0" width="10.83"/>
    <col collapsed="false" customWidth="true" hidden="true" outlineLevel="0" max="14" min="14" style="0" width="9.34"/>
    <col collapsed="false" customWidth="true" hidden="true" outlineLevel="0" max="20" min="15" style="0" width="14.16"/>
    <col collapsed="false" customWidth="true" hidden="true" outlineLevel="0" max="21" min="21" style="0" width="16.34"/>
    <col collapsed="false" customWidth="true" hidden="false" outlineLevel="0" max="22" min="22" style="0" width="12.34"/>
    <col collapsed="false" customWidth="true" hidden="false" outlineLevel="0" max="23" min="23" style="0" width="16.34"/>
    <col collapsed="false" customWidth="true" hidden="false" outlineLevel="0" max="24" min="24" style="0" width="12.34"/>
    <col collapsed="false" customWidth="true" hidden="false" outlineLevel="0" max="25" min="25" style="0" width="15"/>
    <col collapsed="false" customWidth="true" hidden="false" outlineLevel="0" max="26" min="26" style="0" width="11"/>
    <col collapsed="false" customWidth="true" hidden="false" outlineLevel="0" max="27" min="27" style="0" width="15"/>
    <col collapsed="false" customWidth="true" hidden="false" outlineLevel="0" max="28" min="28" style="0" width="16.34"/>
    <col collapsed="false" customWidth="true" hidden="false" outlineLevel="0" max="29" min="29" style="0" width="11"/>
    <col collapsed="false" customWidth="true" hidden="false" outlineLevel="0" max="30" min="30" style="0" width="15"/>
    <col collapsed="false" customWidth="true" hidden="false" outlineLevel="0" max="31" min="31" style="0" width="16.34"/>
    <col collapsed="false" customWidth="true" hidden="true" outlineLevel="0" max="65" min="44" style="0" width="9.34"/>
  </cols>
  <sheetData>
    <row r="2" customFormat="false" ht="36.95" hidden="false" customHeight="true" outlineLevel="0" collapsed="false">
      <c r="L2" s="2"/>
      <c r="M2" s="2"/>
      <c r="N2" s="2"/>
      <c r="O2" s="2"/>
      <c r="P2" s="2"/>
      <c r="Q2" s="2"/>
      <c r="R2" s="2"/>
      <c r="S2" s="2"/>
      <c r="T2" s="2"/>
      <c r="U2" s="2"/>
      <c r="V2" s="2"/>
      <c r="AT2" s="3" t="s">
        <v>5</v>
      </c>
    </row>
    <row r="3" customFormat="false" ht="6.95" hidden="false" customHeight="true" outlineLevel="0" collapsed="false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6"/>
      <c r="AT3" s="3" t="s">
        <v>78</v>
      </c>
    </row>
    <row r="4" customFormat="false" ht="24.95" hidden="false" customHeight="true" outlineLevel="0" collapsed="false">
      <c r="B4" s="6"/>
      <c r="D4" s="109" t="s">
        <v>79</v>
      </c>
      <c r="L4" s="6"/>
      <c r="M4" s="110" t="s">
        <v>10</v>
      </c>
      <c r="AT4" s="3" t="s">
        <v>4</v>
      </c>
    </row>
    <row r="5" customFormat="false" ht="6.95" hidden="false" customHeight="true" outlineLevel="0" collapsed="false">
      <c r="B5" s="6"/>
      <c r="L5" s="6"/>
    </row>
    <row r="6" s="31" customFormat="true" ht="12" hidden="false" customHeight="true" outlineLevel="0" collapsed="false">
      <c r="A6" s="24"/>
      <c r="B6" s="30"/>
      <c r="C6" s="24"/>
      <c r="D6" s="111" t="s">
        <v>16</v>
      </c>
      <c r="E6" s="24"/>
      <c r="F6" s="24"/>
      <c r="G6" s="24"/>
      <c r="H6" s="24"/>
      <c r="I6" s="24"/>
      <c r="J6" s="24"/>
      <c r="K6" s="24"/>
      <c r="L6" s="112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="31" customFormat="true" ht="16.5" hidden="false" customHeight="true" outlineLevel="0" collapsed="false">
      <c r="A7" s="24"/>
      <c r="B7" s="30"/>
      <c r="C7" s="24"/>
      <c r="D7" s="24"/>
      <c r="E7" s="113" t="s">
        <v>17</v>
      </c>
      <c r="F7" s="113"/>
      <c r="G7" s="113"/>
      <c r="H7" s="113"/>
      <c r="I7" s="24"/>
      <c r="J7" s="24"/>
      <c r="K7" s="24"/>
      <c r="L7" s="112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="31" customFormat="true" ht="12.8" hidden="false" customHeight="false" outlineLevel="0" collapsed="false">
      <c r="A8" s="24"/>
      <c r="B8" s="30"/>
      <c r="C8" s="24"/>
      <c r="D8" s="24"/>
      <c r="E8" s="24"/>
      <c r="F8" s="24"/>
      <c r="G8" s="24"/>
      <c r="H8" s="24"/>
      <c r="I8" s="24"/>
      <c r="J8" s="24"/>
      <c r="K8" s="24"/>
      <c r="L8" s="112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="31" customFormat="true" ht="12" hidden="false" customHeight="true" outlineLevel="0" collapsed="false">
      <c r="A9" s="24"/>
      <c r="B9" s="30"/>
      <c r="C9" s="24"/>
      <c r="D9" s="111" t="s">
        <v>18</v>
      </c>
      <c r="E9" s="24"/>
      <c r="F9" s="114"/>
      <c r="G9" s="24"/>
      <c r="H9" s="24"/>
      <c r="I9" s="111" t="s">
        <v>19</v>
      </c>
      <c r="J9" s="114"/>
      <c r="K9" s="24"/>
      <c r="L9" s="112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="31" customFormat="true" ht="12" hidden="false" customHeight="true" outlineLevel="0" collapsed="false">
      <c r="A10" s="24"/>
      <c r="B10" s="30"/>
      <c r="C10" s="24"/>
      <c r="D10" s="111" t="s">
        <v>20</v>
      </c>
      <c r="E10" s="24"/>
      <c r="F10" s="114" t="s">
        <v>21</v>
      </c>
      <c r="G10" s="24"/>
      <c r="H10" s="24"/>
      <c r="I10" s="111" t="s">
        <v>22</v>
      </c>
      <c r="J10" s="115" t="str">
        <f aca="false">'Rekapitulace stavby'!AN8</f>
        <v>10. 7. 2023</v>
      </c>
      <c r="K10" s="24"/>
      <c r="L10" s="112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="31" customFormat="true" ht="10.8" hidden="false" customHeight="true" outlineLevel="0" collapsed="false">
      <c r="A11" s="24"/>
      <c r="B11" s="30"/>
      <c r="C11" s="24"/>
      <c r="D11" s="24"/>
      <c r="E11" s="24"/>
      <c r="F11" s="24"/>
      <c r="G11" s="24"/>
      <c r="H11" s="24"/>
      <c r="I11" s="24"/>
      <c r="J11" s="24"/>
      <c r="K11" s="24"/>
      <c r="L11" s="112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="31" customFormat="true" ht="12" hidden="false" customHeight="true" outlineLevel="0" collapsed="false">
      <c r="A12" s="24"/>
      <c r="B12" s="30"/>
      <c r="C12" s="24"/>
      <c r="D12" s="111" t="s">
        <v>24</v>
      </c>
      <c r="E12" s="24"/>
      <c r="F12" s="24"/>
      <c r="G12" s="24"/>
      <c r="H12" s="24"/>
      <c r="I12" s="111" t="s">
        <v>25</v>
      </c>
      <c r="J12" s="114"/>
      <c r="K12" s="24"/>
      <c r="L12" s="112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="31" customFormat="true" ht="18" hidden="false" customHeight="true" outlineLevel="0" collapsed="false">
      <c r="A13" s="24"/>
      <c r="B13" s="30"/>
      <c r="C13" s="24"/>
      <c r="D13" s="24"/>
      <c r="E13" s="114" t="s">
        <v>26</v>
      </c>
      <c r="F13" s="24"/>
      <c r="G13" s="24"/>
      <c r="H13" s="24"/>
      <c r="I13" s="111" t="s">
        <v>27</v>
      </c>
      <c r="J13" s="114"/>
      <c r="K13" s="24"/>
      <c r="L13" s="112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="31" customFormat="true" ht="6.95" hidden="false" customHeight="true" outlineLevel="0" collapsed="false">
      <c r="A14" s="24"/>
      <c r="B14" s="30"/>
      <c r="C14" s="24"/>
      <c r="D14" s="24"/>
      <c r="E14" s="24"/>
      <c r="F14" s="24"/>
      <c r="G14" s="24"/>
      <c r="H14" s="24"/>
      <c r="I14" s="24"/>
      <c r="J14" s="24"/>
      <c r="K14" s="24"/>
      <c r="L14" s="112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="31" customFormat="true" ht="12" hidden="false" customHeight="true" outlineLevel="0" collapsed="false">
      <c r="A15" s="24"/>
      <c r="B15" s="30"/>
      <c r="C15" s="24"/>
      <c r="D15" s="111" t="s">
        <v>28</v>
      </c>
      <c r="E15" s="24"/>
      <c r="F15" s="24"/>
      <c r="G15" s="24"/>
      <c r="H15" s="24"/>
      <c r="I15" s="111" t="s">
        <v>25</v>
      </c>
      <c r="J15" s="19" t="str">
        <f aca="false">'Rekapitulace stavby'!AN13</f>
        <v>Vyplň údaj</v>
      </c>
      <c r="K15" s="24"/>
      <c r="L15" s="112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="31" customFormat="true" ht="18" hidden="false" customHeight="true" outlineLevel="0" collapsed="false">
      <c r="A16" s="24"/>
      <c r="B16" s="30"/>
      <c r="C16" s="24"/>
      <c r="D16" s="24"/>
      <c r="E16" s="116" t="str">
        <f aca="false">'Rekapitulace stavby'!E14</f>
        <v>Vyplň údaj</v>
      </c>
      <c r="F16" s="116"/>
      <c r="G16" s="116"/>
      <c r="H16" s="116"/>
      <c r="I16" s="111" t="s">
        <v>27</v>
      </c>
      <c r="J16" s="19" t="str">
        <f aca="false">'Rekapitulace stavby'!AN14</f>
        <v>Vyplň údaj</v>
      </c>
      <c r="K16" s="24"/>
      <c r="L16" s="112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="31" customFormat="true" ht="6.95" hidden="false" customHeight="true" outlineLevel="0" collapsed="false">
      <c r="A17" s="24"/>
      <c r="B17" s="30"/>
      <c r="C17" s="24"/>
      <c r="D17" s="24"/>
      <c r="E17" s="24"/>
      <c r="F17" s="24"/>
      <c r="G17" s="24"/>
      <c r="H17" s="24"/>
      <c r="I17" s="24"/>
      <c r="J17" s="24"/>
      <c r="K17" s="24"/>
      <c r="L17" s="112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</row>
    <row r="18" s="31" customFormat="true" ht="12" hidden="false" customHeight="true" outlineLevel="0" collapsed="false">
      <c r="A18" s="24"/>
      <c r="B18" s="30"/>
      <c r="C18" s="24"/>
      <c r="D18" s="111" t="s">
        <v>30</v>
      </c>
      <c r="E18" s="24"/>
      <c r="F18" s="24"/>
      <c r="G18" s="24"/>
      <c r="H18" s="24"/>
      <c r="I18" s="111" t="s">
        <v>25</v>
      </c>
      <c r="J18" s="114"/>
      <c r="K18" s="24"/>
      <c r="L18" s="112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="31" customFormat="true" ht="18" hidden="false" customHeight="true" outlineLevel="0" collapsed="false">
      <c r="A19" s="24"/>
      <c r="B19" s="30"/>
      <c r="C19" s="24"/>
      <c r="D19" s="24"/>
      <c r="E19" s="114" t="s">
        <v>31</v>
      </c>
      <c r="F19" s="24"/>
      <c r="G19" s="24"/>
      <c r="H19" s="24"/>
      <c r="I19" s="111" t="s">
        <v>27</v>
      </c>
      <c r="J19" s="114"/>
      <c r="K19" s="24"/>
      <c r="L19" s="112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="31" customFormat="true" ht="6.95" hidden="false" customHeight="true" outlineLevel="0" collapsed="false">
      <c r="A20" s="24"/>
      <c r="B20" s="30"/>
      <c r="C20" s="24"/>
      <c r="D20" s="24"/>
      <c r="E20" s="24"/>
      <c r="F20" s="24"/>
      <c r="G20" s="24"/>
      <c r="H20" s="24"/>
      <c r="I20" s="24"/>
      <c r="J20" s="24"/>
      <c r="K20" s="24"/>
      <c r="L20" s="112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</row>
    <row r="21" s="31" customFormat="true" ht="12" hidden="false" customHeight="true" outlineLevel="0" collapsed="false">
      <c r="A21" s="24"/>
      <c r="B21" s="30"/>
      <c r="C21" s="24"/>
      <c r="D21" s="111" t="s">
        <v>33</v>
      </c>
      <c r="E21" s="24"/>
      <c r="F21" s="24"/>
      <c r="G21" s="24"/>
      <c r="H21" s="24"/>
      <c r="I21" s="111" t="s">
        <v>25</v>
      </c>
      <c r="J21" s="114" t="str">
        <f aca="false">IF('Rekapitulace stavby'!AN19="","",'Rekapitulace stavby'!AN19)</f>
        <v/>
      </c>
      <c r="K21" s="24"/>
      <c r="L21" s="112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</row>
    <row r="22" s="31" customFormat="true" ht="18" hidden="false" customHeight="true" outlineLevel="0" collapsed="false">
      <c r="A22" s="24"/>
      <c r="B22" s="30"/>
      <c r="C22" s="24"/>
      <c r="D22" s="24"/>
      <c r="E22" s="114" t="str">
        <f aca="false">IF('Rekapitulace stavby'!E20="","",'Rekapitulace stavby'!E20)</f>
        <v> </v>
      </c>
      <c r="F22" s="24"/>
      <c r="G22" s="24"/>
      <c r="H22" s="24"/>
      <c r="I22" s="111" t="s">
        <v>27</v>
      </c>
      <c r="J22" s="114" t="str">
        <f aca="false">IF('Rekapitulace stavby'!AN20="","",'Rekapitulace stavby'!AN20)</f>
        <v/>
      </c>
      <c r="K22" s="24"/>
      <c r="L22" s="112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</row>
    <row r="23" s="31" customFormat="true" ht="6.95" hidden="false" customHeight="true" outlineLevel="0" collapsed="false">
      <c r="A23" s="24"/>
      <c r="B23" s="30"/>
      <c r="C23" s="24"/>
      <c r="D23" s="24"/>
      <c r="E23" s="24"/>
      <c r="F23" s="24"/>
      <c r="G23" s="24"/>
      <c r="H23" s="24"/>
      <c r="I23" s="24"/>
      <c r="J23" s="24"/>
      <c r="K23" s="24"/>
      <c r="L23" s="112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</row>
    <row r="24" s="31" customFormat="true" ht="12" hidden="false" customHeight="true" outlineLevel="0" collapsed="false">
      <c r="A24" s="24"/>
      <c r="B24" s="30"/>
      <c r="C24" s="24"/>
      <c r="D24" s="111" t="s">
        <v>35</v>
      </c>
      <c r="E24" s="24"/>
      <c r="F24" s="24"/>
      <c r="G24" s="24"/>
      <c r="H24" s="24"/>
      <c r="I24" s="24"/>
      <c r="J24" s="24"/>
      <c r="K24" s="24"/>
      <c r="L24" s="112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</row>
    <row r="25" s="121" customFormat="true" ht="71.25" hidden="false" customHeight="true" outlineLevel="0" collapsed="false">
      <c r="A25" s="117"/>
      <c r="B25" s="118"/>
      <c r="C25" s="117"/>
      <c r="D25" s="117"/>
      <c r="E25" s="119" t="s">
        <v>36</v>
      </c>
      <c r="F25" s="119"/>
      <c r="G25" s="119"/>
      <c r="H25" s="119"/>
      <c r="I25" s="117"/>
      <c r="J25" s="117"/>
      <c r="K25" s="117"/>
      <c r="L25" s="120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</row>
    <row r="26" s="31" customFormat="true" ht="6.95" hidden="false" customHeight="true" outlineLevel="0" collapsed="false">
      <c r="A26" s="24"/>
      <c r="B26" s="30"/>
      <c r="C26" s="24"/>
      <c r="D26" s="24"/>
      <c r="E26" s="24"/>
      <c r="F26" s="24"/>
      <c r="G26" s="24"/>
      <c r="H26" s="24"/>
      <c r="I26" s="24"/>
      <c r="J26" s="24"/>
      <c r="K26" s="24"/>
      <c r="L26" s="112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="31" customFormat="true" ht="6.95" hidden="false" customHeight="true" outlineLevel="0" collapsed="false">
      <c r="A27" s="24"/>
      <c r="B27" s="30"/>
      <c r="C27" s="24"/>
      <c r="D27" s="122"/>
      <c r="E27" s="122"/>
      <c r="F27" s="122"/>
      <c r="G27" s="122"/>
      <c r="H27" s="122"/>
      <c r="I27" s="122"/>
      <c r="J27" s="122"/>
      <c r="K27" s="122"/>
      <c r="L27" s="112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="31" customFormat="true" ht="25.45" hidden="false" customHeight="true" outlineLevel="0" collapsed="false">
      <c r="A28" s="24"/>
      <c r="B28" s="30"/>
      <c r="C28" s="24"/>
      <c r="D28" s="123" t="s">
        <v>37</v>
      </c>
      <c r="E28" s="24"/>
      <c r="F28" s="24"/>
      <c r="G28" s="24"/>
      <c r="H28" s="24"/>
      <c r="I28" s="24"/>
      <c r="J28" s="124" t="n">
        <f aca="false">ROUND(J101, 2)</f>
        <v>0</v>
      </c>
      <c r="K28" s="24"/>
      <c r="L28" s="112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="31" customFormat="true" ht="6.95" hidden="false" customHeight="true" outlineLevel="0" collapsed="false">
      <c r="A29" s="24"/>
      <c r="B29" s="30"/>
      <c r="C29" s="24"/>
      <c r="D29" s="122"/>
      <c r="E29" s="122"/>
      <c r="F29" s="122"/>
      <c r="G29" s="122"/>
      <c r="H29" s="122"/>
      <c r="I29" s="122"/>
      <c r="J29" s="122"/>
      <c r="K29" s="122"/>
      <c r="L29" s="112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</row>
    <row r="30" s="31" customFormat="true" ht="14.4" hidden="false" customHeight="true" outlineLevel="0" collapsed="false">
      <c r="A30" s="24"/>
      <c r="B30" s="30"/>
      <c r="C30" s="24"/>
      <c r="D30" s="24"/>
      <c r="E30" s="24"/>
      <c r="F30" s="125" t="s">
        <v>39</v>
      </c>
      <c r="G30" s="24"/>
      <c r="H30" s="24"/>
      <c r="I30" s="125" t="s">
        <v>38</v>
      </c>
      <c r="J30" s="125" t="s">
        <v>40</v>
      </c>
      <c r="K30" s="24"/>
      <c r="L30" s="112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="31" customFormat="true" ht="14.4" hidden="false" customHeight="true" outlineLevel="0" collapsed="false">
      <c r="A31" s="24"/>
      <c r="B31" s="30"/>
      <c r="C31" s="24"/>
      <c r="D31" s="126" t="s">
        <v>41</v>
      </c>
      <c r="E31" s="111" t="s">
        <v>42</v>
      </c>
      <c r="F31" s="127" t="n">
        <f aca="false">ROUND((SUM(BE101:BE1141)),  2)</f>
        <v>0</v>
      </c>
      <c r="G31" s="24"/>
      <c r="H31" s="24"/>
      <c r="I31" s="128" t="n">
        <v>0.21</v>
      </c>
      <c r="J31" s="127" t="n">
        <f aca="false">ROUND(((SUM(BE101:BE1141))*I31),  2)</f>
        <v>0</v>
      </c>
      <c r="K31" s="24"/>
      <c r="L31" s="112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</row>
    <row r="32" s="31" customFormat="true" ht="14.4" hidden="false" customHeight="true" outlineLevel="0" collapsed="false">
      <c r="A32" s="24"/>
      <c r="B32" s="30"/>
      <c r="C32" s="24"/>
      <c r="D32" s="24"/>
      <c r="E32" s="111" t="s">
        <v>43</v>
      </c>
      <c r="F32" s="127" t="n">
        <f aca="false">ROUND((SUM(BF101:BF1141)),  2)</f>
        <v>0</v>
      </c>
      <c r="G32" s="24"/>
      <c r="H32" s="24"/>
      <c r="I32" s="128" t="n">
        <v>0.12</v>
      </c>
      <c r="J32" s="127" t="n">
        <f aca="false">ROUND(((SUM(BF101:BF1141))*I32),  2)</f>
        <v>0</v>
      </c>
      <c r="K32" s="24"/>
      <c r="L32" s="112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</row>
    <row r="33" s="31" customFormat="true" ht="14.4" hidden="true" customHeight="true" outlineLevel="0" collapsed="false">
      <c r="A33" s="24"/>
      <c r="B33" s="30"/>
      <c r="C33" s="24"/>
      <c r="D33" s="24"/>
      <c r="E33" s="111" t="s">
        <v>44</v>
      </c>
      <c r="F33" s="127" t="n">
        <f aca="false">ROUND((SUM(BG101:BG1141)),  2)</f>
        <v>0</v>
      </c>
      <c r="G33" s="24"/>
      <c r="H33" s="24"/>
      <c r="I33" s="128" t="n">
        <v>0.21</v>
      </c>
      <c r="J33" s="127" t="n">
        <f aca="false">0</f>
        <v>0</v>
      </c>
      <c r="K33" s="24"/>
      <c r="L33" s="112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="31" customFormat="true" ht="14.4" hidden="true" customHeight="true" outlineLevel="0" collapsed="false">
      <c r="A34" s="24"/>
      <c r="B34" s="30"/>
      <c r="C34" s="24"/>
      <c r="D34" s="24"/>
      <c r="E34" s="111" t="s">
        <v>45</v>
      </c>
      <c r="F34" s="127" t="n">
        <f aca="false">ROUND((SUM(BH101:BH1141)),  2)</f>
        <v>0</v>
      </c>
      <c r="G34" s="24"/>
      <c r="H34" s="24"/>
      <c r="I34" s="128" t="n">
        <v>0.12</v>
      </c>
      <c r="J34" s="127" t="n">
        <f aca="false">0</f>
        <v>0</v>
      </c>
      <c r="K34" s="24"/>
      <c r="L34" s="112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</row>
    <row r="35" s="31" customFormat="true" ht="14.4" hidden="true" customHeight="true" outlineLevel="0" collapsed="false">
      <c r="A35" s="24"/>
      <c r="B35" s="30"/>
      <c r="C35" s="24"/>
      <c r="D35" s="24"/>
      <c r="E35" s="111" t="s">
        <v>46</v>
      </c>
      <c r="F35" s="127" t="n">
        <f aca="false">ROUND((SUM(BI101:BI1141)),  2)</f>
        <v>0</v>
      </c>
      <c r="G35" s="24"/>
      <c r="H35" s="24"/>
      <c r="I35" s="128" t="n">
        <v>0</v>
      </c>
      <c r="J35" s="127" t="n">
        <f aca="false">0</f>
        <v>0</v>
      </c>
      <c r="K35" s="24"/>
      <c r="L35" s="112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="31" customFormat="true" ht="6.95" hidden="false" customHeight="true" outlineLevel="0" collapsed="false">
      <c r="A36" s="24"/>
      <c r="B36" s="30"/>
      <c r="C36" s="24"/>
      <c r="D36" s="24"/>
      <c r="E36" s="24"/>
      <c r="F36" s="24"/>
      <c r="G36" s="24"/>
      <c r="H36" s="24"/>
      <c r="I36" s="24"/>
      <c r="J36" s="24"/>
      <c r="K36" s="24"/>
      <c r="L36" s="112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="31" customFormat="true" ht="25.45" hidden="false" customHeight="true" outlineLevel="0" collapsed="false">
      <c r="A37" s="24"/>
      <c r="B37" s="30"/>
      <c r="C37" s="129"/>
      <c r="D37" s="130" t="s">
        <v>47</v>
      </c>
      <c r="E37" s="131"/>
      <c r="F37" s="131"/>
      <c r="G37" s="132" t="s">
        <v>48</v>
      </c>
      <c r="H37" s="133" t="s">
        <v>49</v>
      </c>
      <c r="I37" s="131"/>
      <c r="J37" s="134" t="n">
        <f aca="false">SUM(J28:J35)</f>
        <v>0</v>
      </c>
      <c r="K37" s="135"/>
      <c r="L37" s="112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</row>
    <row r="38" s="31" customFormat="true" ht="14.4" hidden="false" customHeight="true" outlineLevel="0" collapsed="false">
      <c r="A38" s="24"/>
      <c r="B38" s="136"/>
      <c r="C38" s="137"/>
      <c r="D38" s="137"/>
      <c r="E38" s="137"/>
      <c r="F38" s="137"/>
      <c r="G38" s="137"/>
      <c r="H38" s="137"/>
      <c r="I38" s="137"/>
      <c r="J38" s="137"/>
      <c r="K38" s="137"/>
      <c r="L38" s="112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</row>
    <row r="42" s="31" customFormat="true" ht="6.95" hidden="false" customHeight="true" outlineLevel="0" collapsed="false">
      <c r="A42" s="24"/>
      <c r="B42" s="138"/>
      <c r="C42" s="139"/>
      <c r="D42" s="139"/>
      <c r="E42" s="139"/>
      <c r="F42" s="139"/>
      <c r="G42" s="139"/>
      <c r="H42" s="139"/>
      <c r="I42" s="139"/>
      <c r="J42" s="139"/>
      <c r="K42" s="139"/>
      <c r="L42" s="112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</row>
    <row r="43" s="31" customFormat="true" ht="24.95" hidden="false" customHeight="true" outlineLevel="0" collapsed="false">
      <c r="A43" s="24"/>
      <c r="B43" s="25"/>
      <c r="C43" s="9" t="s">
        <v>80</v>
      </c>
      <c r="D43" s="26"/>
      <c r="E43" s="26"/>
      <c r="F43" s="26"/>
      <c r="G43" s="26"/>
      <c r="H43" s="26"/>
      <c r="I43" s="26"/>
      <c r="J43" s="26"/>
      <c r="K43" s="26"/>
      <c r="L43" s="112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="31" customFormat="true" ht="6.95" hidden="false" customHeight="true" outlineLevel="0" collapsed="false">
      <c r="A44" s="24"/>
      <c r="B44" s="25"/>
      <c r="C44" s="26"/>
      <c r="D44" s="26"/>
      <c r="E44" s="26"/>
      <c r="F44" s="26"/>
      <c r="G44" s="26"/>
      <c r="H44" s="26"/>
      <c r="I44" s="26"/>
      <c r="J44" s="26"/>
      <c r="K44" s="26"/>
      <c r="L44" s="112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="31" customFormat="true" ht="12" hidden="false" customHeight="true" outlineLevel="0" collapsed="false">
      <c r="A45" s="24"/>
      <c r="B45" s="25"/>
      <c r="C45" s="17" t="s">
        <v>16</v>
      </c>
      <c r="D45" s="26"/>
      <c r="E45" s="26"/>
      <c r="F45" s="26"/>
      <c r="G45" s="26"/>
      <c r="H45" s="26"/>
      <c r="I45" s="26"/>
      <c r="J45" s="26"/>
      <c r="K45" s="26"/>
      <c r="L45" s="112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  <row r="46" s="31" customFormat="true" ht="16.5" hidden="false" customHeight="true" outlineLevel="0" collapsed="false">
      <c r="A46" s="24"/>
      <c r="B46" s="25"/>
      <c r="C46" s="26"/>
      <c r="D46" s="26"/>
      <c r="E46" s="57" t="str">
        <f aca="false">E7</f>
        <v>Snížení energetické náročnosti Sportovní haly Libouchec</v>
      </c>
      <c r="F46" s="57"/>
      <c r="G46" s="57"/>
      <c r="H46" s="57"/>
      <c r="I46" s="26"/>
      <c r="J46" s="26"/>
      <c r="K46" s="26"/>
      <c r="L46" s="112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</row>
    <row r="47" s="31" customFormat="true" ht="6.95" hidden="false" customHeight="true" outlineLevel="0" collapsed="false">
      <c r="A47" s="24"/>
      <c r="B47" s="25"/>
      <c r="C47" s="26"/>
      <c r="D47" s="26"/>
      <c r="E47" s="26"/>
      <c r="F47" s="26"/>
      <c r="G47" s="26"/>
      <c r="H47" s="26"/>
      <c r="I47" s="26"/>
      <c r="J47" s="26"/>
      <c r="K47" s="26"/>
      <c r="L47" s="112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</row>
    <row r="48" s="31" customFormat="true" ht="12" hidden="false" customHeight="true" outlineLevel="0" collapsed="false">
      <c r="A48" s="24"/>
      <c r="B48" s="25"/>
      <c r="C48" s="17" t="s">
        <v>20</v>
      </c>
      <c r="D48" s="26"/>
      <c r="E48" s="26"/>
      <c r="F48" s="18" t="str">
        <f aca="false">F10</f>
        <v>LIbouchec</v>
      </c>
      <c r="G48" s="26"/>
      <c r="H48" s="26"/>
      <c r="I48" s="17" t="s">
        <v>22</v>
      </c>
      <c r="J48" s="140" t="str">
        <f aca="false">IF(J10="","",J10)</f>
        <v>10. 7. 2023</v>
      </c>
      <c r="K48" s="26"/>
      <c r="L48" s="112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</row>
    <row r="49" s="31" customFormat="true" ht="6.95" hidden="false" customHeight="true" outlineLevel="0" collapsed="false">
      <c r="A49" s="24"/>
      <c r="B49" s="25"/>
      <c r="C49" s="26"/>
      <c r="D49" s="26"/>
      <c r="E49" s="26"/>
      <c r="F49" s="26"/>
      <c r="G49" s="26"/>
      <c r="H49" s="26"/>
      <c r="I49" s="26"/>
      <c r="J49" s="26"/>
      <c r="K49" s="26"/>
      <c r="L49" s="112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</row>
    <row r="50" s="31" customFormat="true" ht="25.65" hidden="false" customHeight="true" outlineLevel="0" collapsed="false">
      <c r="A50" s="24"/>
      <c r="B50" s="25"/>
      <c r="C50" s="17" t="s">
        <v>24</v>
      </c>
      <c r="D50" s="26"/>
      <c r="E50" s="26"/>
      <c r="F50" s="18" t="str">
        <f aca="false">E13</f>
        <v>Obec Libouchec</v>
      </c>
      <c r="G50" s="26"/>
      <c r="H50" s="26"/>
      <c r="I50" s="17" t="s">
        <v>30</v>
      </c>
      <c r="J50" s="141" t="str">
        <f aca="false">E19</f>
        <v>Ing.arch.Luboš Hruška</v>
      </c>
      <c r="K50" s="26"/>
      <c r="L50" s="112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</row>
    <row r="51" s="31" customFormat="true" ht="15.15" hidden="false" customHeight="true" outlineLevel="0" collapsed="false">
      <c r="A51" s="24"/>
      <c r="B51" s="25"/>
      <c r="C51" s="17" t="s">
        <v>28</v>
      </c>
      <c r="D51" s="26"/>
      <c r="E51" s="26"/>
      <c r="F51" s="18" t="str">
        <f aca="false">IF(E16="","",E16)</f>
        <v>Vyplň údaj</v>
      </c>
      <c r="G51" s="26"/>
      <c r="H51" s="26"/>
      <c r="I51" s="17" t="s">
        <v>33</v>
      </c>
      <c r="J51" s="141" t="str">
        <f aca="false">E22</f>
        <v> </v>
      </c>
      <c r="K51" s="26"/>
      <c r="L51" s="112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</row>
    <row r="52" s="31" customFormat="true" ht="10.3" hidden="false" customHeight="true" outlineLevel="0" collapsed="false">
      <c r="A52" s="24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112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</row>
    <row r="53" s="31" customFormat="true" ht="29.3" hidden="false" customHeight="true" outlineLevel="0" collapsed="false">
      <c r="A53" s="24"/>
      <c r="B53" s="25"/>
      <c r="C53" s="142" t="s">
        <v>81</v>
      </c>
      <c r="D53" s="143"/>
      <c r="E53" s="143"/>
      <c r="F53" s="143"/>
      <c r="G53" s="143"/>
      <c r="H53" s="143"/>
      <c r="I53" s="143"/>
      <c r="J53" s="144" t="s">
        <v>82</v>
      </c>
      <c r="K53" s="143"/>
      <c r="L53" s="112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</row>
    <row r="54" s="31" customFormat="true" ht="10.3" hidden="false" customHeight="true" outlineLevel="0" collapsed="false">
      <c r="A54" s="24"/>
      <c r="B54" s="25"/>
      <c r="C54" s="26"/>
      <c r="D54" s="26"/>
      <c r="E54" s="26"/>
      <c r="F54" s="26"/>
      <c r="G54" s="26"/>
      <c r="H54" s="26"/>
      <c r="I54" s="26"/>
      <c r="J54" s="26"/>
      <c r="K54" s="26"/>
      <c r="L54" s="112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="31" customFormat="true" ht="22.8" hidden="false" customHeight="true" outlineLevel="0" collapsed="false">
      <c r="A55" s="24"/>
      <c r="B55" s="25"/>
      <c r="C55" s="145" t="s">
        <v>69</v>
      </c>
      <c r="D55" s="26"/>
      <c r="E55" s="26"/>
      <c r="F55" s="26"/>
      <c r="G55" s="26"/>
      <c r="H55" s="26"/>
      <c r="I55" s="26"/>
      <c r="J55" s="146" t="n">
        <f aca="false">J101</f>
        <v>0</v>
      </c>
      <c r="K55" s="26"/>
      <c r="L55" s="112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U55" s="3" t="s">
        <v>83</v>
      </c>
    </row>
    <row r="56" s="147" customFormat="true" ht="24.95" hidden="false" customHeight="true" outlineLevel="0" collapsed="false">
      <c r="B56" s="148"/>
      <c r="C56" s="149"/>
      <c r="D56" s="150" t="s">
        <v>84</v>
      </c>
      <c r="E56" s="151"/>
      <c r="F56" s="151"/>
      <c r="G56" s="151"/>
      <c r="H56" s="151"/>
      <c r="I56" s="151"/>
      <c r="J56" s="152" t="n">
        <f aca="false">J102</f>
        <v>0</v>
      </c>
      <c r="K56" s="149"/>
      <c r="L56" s="153"/>
    </row>
    <row r="57" s="154" customFormat="true" ht="19.9" hidden="false" customHeight="true" outlineLevel="0" collapsed="false">
      <c r="B57" s="155"/>
      <c r="C57" s="156"/>
      <c r="D57" s="157" t="s">
        <v>85</v>
      </c>
      <c r="E57" s="158"/>
      <c r="F57" s="158"/>
      <c r="G57" s="158"/>
      <c r="H57" s="158"/>
      <c r="I57" s="158"/>
      <c r="J57" s="159" t="n">
        <f aca="false">J103</f>
        <v>0</v>
      </c>
      <c r="K57" s="156"/>
      <c r="L57" s="160"/>
    </row>
    <row r="58" s="154" customFormat="true" ht="19.9" hidden="false" customHeight="true" outlineLevel="0" collapsed="false">
      <c r="B58" s="155"/>
      <c r="C58" s="156"/>
      <c r="D58" s="157" t="s">
        <v>86</v>
      </c>
      <c r="E58" s="158"/>
      <c r="F58" s="158"/>
      <c r="G58" s="158"/>
      <c r="H58" s="158"/>
      <c r="I58" s="158"/>
      <c r="J58" s="159" t="n">
        <f aca="false">J144</f>
        <v>0</v>
      </c>
      <c r="K58" s="156"/>
      <c r="L58" s="160"/>
    </row>
    <row r="59" s="154" customFormat="true" ht="19.9" hidden="false" customHeight="true" outlineLevel="0" collapsed="false">
      <c r="B59" s="155"/>
      <c r="C59" s="156"/>
      <c r="D59" s="157" t="s">
        <v>87</v>
      </c>
      <c r="E59" s="158"/>
      <c r="F59" s="158"/>
      <c r="G59" s="158"/>
      <c r="H59" s="158"/>
      <c r="I59" s="158"/>
      <c r="J59" s="159" t="n">
        <f aca="false">J156</f>
        <v>0</v>
      </c>
      <c r="K59" s="156"/>
      <c r="L59" s="160"/>
    </row>
    <row r="60" s="154" customFormat="true" ht="19.9" hidden="false" customHeight="true" outlineLevel="0" collapsed="false">
      <c r="B60" s="155"/>
      <c r="C60" s="156"/>
      <c r="D60" s="157" t="s">
        <v>88</v>
      </c>
      <c r="E60" s="158"/>
      <c r="F60" s="158"/>
      <c r="G60" s="158"/>
      <c r="H60" s="158"/>
      <c r="I60" s="158"/>
      <c r="J60" s="159" t="n">
        <f aca="false">J165</f>
        <v>0</v>
      </c>
      <c r="K60" s="156"/>
      <c r="L60" s="160"/>
    </row>
    <row r="61" s="154" customFormat="true" ht="19.9" hidden="false" customHeight="true" outlineLevel="0" collapsed="false">
      <c r="B61" s="155"/>
      <c r="C61" s="156"/>
      <c r="D61" s="157" t="s">
        <v>89</v>
      </c>
      <c r="E61" s="158"/>
      <c r="F61" s="158"/>
      <c r="G61" s="158"/>
      <c r="H61" s="158"/>
      <c r="I61" s="158"/>
      <c r="J61" s="159" t="n">
        <f aca="false">J387</f>
        <v>0</v>
      </c>
      <c r="K61" s="156"/>
      <c r="L61" s="160"/>
    </row>
    <row r="62" s="154" customFormat="true" ht="19.9" hidden="false" customHeight="true" outlineLevel="0" collapsed="false">
      <c r="B62" s="155"/>
      <c r="C62" s="156"/>
      <c r="D62" s="157" t="s">
        <v>90</v>
      </c>
      <c r="E62" s="158"/>
      <c r="F62" s="158"/>
      <c r="G62" s="158"/>
      <c r="H62" s="158"/>
      <c r="I62" s="158"/>
      <c r="J62" s="159" t="n">
        <f aca="false">J447</f>
        <v>0</v>
      </c>
      <c r="K62" s="156"/>
      <c r="L62" s="160"/>
    </row>
    <row r="63" s="154" customFormat="true" ht="19.9" hidden="false" customHeight="true" outlineLevel="0" collapsed="false">
      <c r="B63" s="155"/>
      <c r="C63" s="156"/>
      <c r="D63" s="157" t="s">
        <v>91</v>
      </c>
      <c r="E63" s="158"/>
      <c r="F63" s="158"/>
      <c r="G63" s="158"/>
      <c r="H63" s="158"/>
      <c r="I63" s="158"/>
      <c r="J63" s="159" t="n">
        <f aca="false">J471</f>
        <v>0</v>
      </c>
      <c r="K63" s="156"/>
      <c r="L63" s="160"/>
    </row>
    <row r="64" s="147" customFormat="true" ht="24.95" hidden="false" customHeight="true" outlineLevel="0" collapsed="false">
      <c r="B64" s="148"/>
      <c r="C64" s="149"/>
      <c r="D64" s="150" t="s">
        <v>92</v>
      </c>
      <c r="E64" s="151"/>
      <c r="F64" s="151"/>
      <c r="G64" s="151"/>
      <c r="H64" s="151"/>
      <c r="I64" s="151"/>
      <c r="J64" s="152" t="n">
        <f aca="false">J474</f>
        <v>0</v>
      </c>
      <c r="K64" s="149"/>
      <c r="L64" s="153"/>
    </row>
    <row r="65" s="154" customFormat="true" ht="19.9" hidden="false" customHeight="true" outlineLevel="0" collapsed="false">
      <c r="B65" s="155"/>
      <c r="C65" s="156"/>
      <c r="D65" s="157" t="s">
        <v>93</v>
      </c>
      <c r="E65" s="158"/>
      <c r="F65" s="158"/>
      <c r="G65" s="158"/>
      <c r="H65" s="158"/>
      <c r="I65" s="158"/>
      <c r="J65" s="159" t="n">
        <f aca="false">J475</f>
        <v>0</v>
      </c>
      <c r="K65" s="156"/>
      <c r="L65" s="160"/>
    </row>
    <row r="66" s="154" customFormat="true" ht="19.9" hidden="false" customHeight="true" outlineLevel="0" collapsed="false">
      <c r="B66" s="155"/>
      <c r="C66" s="156"/>
      <c r="D66" s="157" t="s">
        <v>94</v>
      </c>
      <c r="E66" s="158"/>
      <c r="F66" s="158"/>
      <c r="G66" s="158"/>
      <c r="H66" s="158"/>
      <c r="I66" s="158"/>
      <c r="J66" s="159" t="n">
        <f aca="false">J549</f>
        <v>0</v>
      </c>
      <c r="K66" s="156"/>
      <c r="L66" s="160"/>
    </row>
    <row r="67" s="154" customFormat="true" ht="19.9" hidden="false" customHeight="true" outlineLevel="0" collapsed="false">
      <c r="B67" s="155"/>
      <c r="C67" s="156"/>
      <c r="D67" s="157" t="s">
        <v>95</v>
      </c>
      <c r="E67" s="158"/>
      <c r="F67" s="158"/>
      <c r="G67" s="158"/>
      <c r="H67" s="158"/>
      <c r="I67" s="158"/>
      <c r="J67" s="159" t="n">
        <f aca="false">J650</f>
        <v>0</v>
      </c>
      <c r="K67" s="156"/>
      <c r="L67" s="160"/>
    </row>
    <row r="68" s="154" customFormat="true" ht="19.9" hidden="false" customHeight="true" outlineLevel="0" collapsed="false">
      <c r="B68" s="155"/>
      <c r="C68" s="156"/>
      <c r="D68" s="157" t="s">
        <v>96</v>
      </c>
      <c r="E68" s="158"/>
      <c r="F68" s="158"/>
      <c r="G68" s="158"/>
      <c r="H68" s="158"/>
      <c r="I68" s="158"/>
      <c r="J68" s="159" t="n">
        <f aca="false">J719</f>
        <v>0</v>
      </c>
      <c r="K68" s="156"/>
      <c r="L68" s="160"/>
    </row>
    <row r="69" s="154" customFormat="true" ht="19.9" hidden="false" customHeight="true" outlineLevel="0" collapsed="false">
      <c r="B69" s="155"/>
      <c r="C69" s="156"/>
      <c r="D69" s="157" t="s">
        <v>97</v>
      </c>
      <c r="E69" s="158"/>
      <c r="F69" s="158"/>
      <c r="G69" s="158"/>
      <c r="H69" s="158"/>
      <c r="I69" s="158"/>
      <c r="J69" s="159" t="n">
        <f aca="false">J762</f>
        <v>0</v>
      </c>
      <c r="K69" s="156"/>
      <c r="L69" s="160"/>
    </row>
    <row r="70" s="154" customFormat="true" ht="19.9" hidden="false" customHeight="true" outlineLevel="0" collapsed="false">
      <c r="B70" s="155"/>
      <c r="C70" s="156"/>
      <c r="D70" s="157" t="s">
        <v>98</v>
      </c>
      <c r="E70" s="158"/>
      <c r="F70" s="158"/>
      <c r="G70" s="158"/>
      <c r="H70" s="158"/>
      <c r="I70" s="158"/>
      <c r="J70" s="159" t="n">
        <f aca="false">J767</f>
        <v>0</v>
      </c>
      <c r="K70" s="156"/>
      <c r="L70" s="160"/>
    </row>
    <row r="71" s="154" customFormat="true" ht="19.9" hidden="false" customHeight="true" outlineLevel="0" collapsed="false">
      <c r="B71" s="155"/>
      <c r="C71" s="156"/>
      <c r="D71" s="157" t="s">
        <v>99</v>
      </c>
      <c r="E71" s="158"/>
      <c r="F71" s="158"/>
      <c r="G71" s="158"/>
      <c r="H71" s="158"/>
      <c r="I71" s="158"/>
      <c r="J71" s="159" t="n">
        <f aca="false">J770</f>
        <v>0</v>
      </c>
      <c r="K71" s="156"/>
      <c r="L71" s="160"/>
    </row>
    <row r="72" s="154" customFormat="true" ht="19.9" hidden="false" customHeight="true" outlineLevel="0" collapsed="false">
      <c r="B72" s="155"/>
      <c r="C72" s="156"/>
      <c r="D72" s="157" t="s">
        <v>100</v>
      </c>
      <c r="E72" s="158"/>
      <c r="F72" s="158"/>
      <c r="G72" s="158"/>
      <c r="H72" s="158"/>
      <c r="I72" s="158"/>
      <c r="J72" s="159" t="n">
        <f aca="false">J772</f>
        <v>0</v>
      </c>
      <c r="K72" s="156"/>
      <c r="L72" s="160"/>
    </row>
    <row r="73" s="154" customFormat="true" ht="19.9" hidden="false" customHeight="true" outlineLevel="0" collapsed="false">
      <c r="B73" s="155"/>
      <c r="C73" s="156"/>
      <c r="D73" s="157" t="s">
        <v>101</v>
      </c>
      <c r="E73" s="158"/>
      <c r="F73" s="158"/>
      <c r="G73" s="158"/>
      <c r="H73" s="158"/>
      <c r="I73" s="158"/>
      <c r="J73" s="159" t="n">
        <f aca="false">J799</f>
        <v>0</v>
      </c>
      <c r="K73" s="156"/>
      <c r="L73" s="160"/>
    </row>
    <row r="74" s="154" customFormat="true" ht="19.9" hidden="false" customHeight="true" outlineLevel="0" collapsed="false">
      <c r="B74" s="155"/>
      <c r="C74" s="156"/>
      <c r="D74" s="157" t="s">
        <v>102</v>
      </c>
      <c r="E74" s="158"/>
      <c r="F74" s="158"/>
      <c r="G74" s="158"/>
      <c r="H74" s="158"/>
      <c r="I74" s="158"/>
      <c r="J74" s="159" t="n">
        <f aca="false">J853</f>
        <v>0</v>
      </c>
      <c r="K74" s="156"/>
      <c r="L74" s="160"/>
    </row>
    <row r="75" s="154" customFormat="true" ht="19.9" hidden="false" customHeight="true" outlineLevel="0" collapsed="false">
      <c r="B75" s="155"/>
      <c r="C75" s="156"/>
      <c r="D75" s="157" t="s">
        <v>103</v>
      </c>
      <c r="E75" s="158"/>
      <c r="F75" s="158"/>
      <c r="G75" s="158"/>
      <c r="H75" s="158"/>
      <c r="I75" s="158"/>
      <c r="J75" s="159" t="n">
        <f aca="false">J864</f>
        <v>0</v>
      </c>
      <c r="K75" s="156"/>
      <c r="L75" s="160"/>
    </row>
    <row r="76" s="154" customFormat="true" ht="19.9" hidden="false" customHeight="true" outlineLevel="0" collapsed="false">
      <c r="B76" s="155"/>
      <c r="C76" s="156"/>
      <c r="D76" s="157" t="s">
        <v>104</v>
      </c>
      <c r="E76" s="158"/>
      <c r="F76" s="158"/>
      <c r="G76" s="158"/>
      <c r="H76" s="158"/>
      <c r="I76" s="158"/>
      <c r="J76" s="159" t="n">
        <f aca="false">J933</f>
        <v>0</v>
      </c>
      <c r="K76" s="156"/>
      <c r="L76" s="160"/>
    </row>
    <row r="77" s="154" customFormat="true" ht="19.9" hidden="false" customHeight="true" outlineLevel="0" collapsed="false">
      <c r="B77" s="155"/>
      <c r="C77" s="156"/>
      <c r="D77" s="157" t="s">
        <v>105</v>
      </c>
      <c r="E77" s="158"/>
      <c r="F77" s="158"/>
      <c r="G77" s="158"/>
      <c r="H77" s="158"/>
      <c r="I77" s="158"/>
      <c r="J77" s="159" t="n">
        <f aca="false">J938</f>
        <v>0</v>
      </c>
      <c r="K77" s="156"/>
      <c r="L77" s="160"/>
    </row>
    <row r="78" s="154" customFormat="true" ht="19.9" hidden="false" customHeight="true" outlineLevel="0" collapsed="false">
      <c r="B78" s="155"/>
      <c r="C78" s="156"/>
      <c r="D78" s="157" t="s">
        <v>106</v>
      </c>
      <c r="E78" s="158"/>
      <c r="F78" s="158"/>
      <c r="G78" s="158"/>
      <c r="H78" s="158"/>
      <c r="I78" s="158"/>
      <c r="J78" s="159" t="n">
        <f aca="false">J1004</f>
        <v>0</v>
      </c>
      <c r="K78" s="156"/>
      <c r="L78" s="160"/>
    </row>
    <row r="79" s="154" customFormat="true" ht="19.9" hidden="false" customHeight="true" outlineLevel="0" collapsed="false">
      <c r="B79" s="155"/>
      <c r="C79" s="156"/>
      <c r="D79" s="157" t="s">
        <v>107</v>
      </c>
      <c r="E79" s="158"/>
      <c r="F79" s="158"/>
      <c r="G79" s="158"/>
      <c r="H79" s="158"/>
      <c r="I79" s="158"/>
      <c r="J79" s="159" t="n">
        <f aca="false">J1118</f>
        <v>0</v>
      </c>
      <c r="K79" s="156"/>
      <c r="L79" s="160"/>
    </row>
    <row r="80" s="147" customFormat="true" ht="24.95" hidden="false" customHeight="true" outlineLevel="0" collapsed="false">
      <c r="B80" s="148"/>
      <c r="C80" s="149"/>
      <c r="D80" s="150" t="s">
        <v>108</v>
      </c>
      <c r="E80" s="151"/>
      <c r="F80" s="151"/>
      <c r="G80" s="151"/>
      <c r="H80" s="151"/>
      <c r="I80" s="151"/>
      <c r="J80" s="152" t="n">
        <f aca="false">J1124</f>
        <v>0</v>
      </c>
      <c r="K80" s="149"/>
      <c r="L80" s="153"/>
    </row>
    <row r="81" s="147" customFormat="true" ht="24.95" hidden="false" customHeight="true" outlineLevel="0" collapsed="false">
      <c r="B81" s="148"/>
      <c r="C81" s="149"/>
      <c r="D81" s="150" t="s">
        <v>109</v>
      </c>
      <c r="E81" s="151"/>
      <c r="F81" s="151"/>
      <c r="G81" s="151"/>
      <c r="H81" s="151"/>
      <c r="I81" s="151"/>
      <c r="J81" s="152" t="n">
        <f aca="false">J1134</f>
        <v>0</v>
      </c>
      <c r="K81" s="149"/>
      <c r="L81" s="153"/>
    </row>
    <row r="82" s="154" customFormat="true" ht="19.9" hidden="false" customHeight="true" outlineLevel="0" collapsed="false">
      <c r="B82" s="155"/>
      <c r="C82" s="156"/>
      <c r="D82" s="157" t="s">
        <v>110</v>
      </c>
      <c r="E82" s="158"/>
      <c r="F82" s="158"/>
      <c r="G82" s="158"/>
      <c r="H82" s="158"/>
      <c r="I82" s="158"/>
      <c r="J82" s="159" t="n">
        <f aca="false">J1135</f>
        <v>0</v>
      </c>
      <c r="K82" s="156"/>
      <c r="L82" s="160"/>
    </row>
    <row r="83" s="154" customFormat="true" ht="19.9" hidden="false" customHeight="true" outlineLevel="0" collapsed="false">
      <c r="B83" s="155"/>
      <c r="C83" s="156"/>
      <c r="D83" s="157" t="s">
        <v>111</v>
      </c>
      <c r="E83" s="158"/>
      <c r="F83" s="158"/>
      <c r="G83" s="158"/>
      <c r="H83" s="158"/>
      <c r="I83" s="158"/>
      <c r="J83" s="159" t="n">
        <f aca="false">J1139</f>
        <v>0</v>
      </c>
      <c r="K83" s="156"/>
      <c r="L83" s="160"/>
    </row>
    <row r="84" s="31" customFormat="true" ht="21.85" hidden="false" customHeight="true" outlineLevel="0" collapsed="false">
      <c r="A84" s="24"/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112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</row>
    <row r="85" s="31" customFormat="true" ht="6.95" hidden="false" customHeight="true" outlineLevel="0" collapsed="false">
      <c r="A85" s="24"/>
      <c r="B85" s="45"/>
      <c r="C85" s="46"/>
      <c r="D85" s="46"/>
      <c r="E85" s="46"/>
      <c r="F85" s="46"/>
      <c r="G85" s="46"/>
      <c r="H85" s="46"/>
      <c r="I85" s="46"/>
      <c r="J85" s="46"/>
      <c r="K85" s="46"/>
      <c r="L85" s="112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</row>
    <row r="89" s="31" customFormat="true" ht="6.95" hidden="false" customHeight="true" outlineLevel="0" collapsed="false">
      <c r="A89" s="24"/>
      <c r="B89" s="47"/>
      <c r="C89" s="48"/>
      <c r="D89" s="48"/>
      <c r="E89" s="48"/>
      <c r="F89" s="48"/>
      <c r="G89" s="48"/>
      <c r="H89" s="48"/>
      <c r="I89" s="48"/>
      <c r="J89" s="48"/>
      <c r="K89" s="48"/>
      <c r="L89" s="112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</row>
    <row r="90" s="31" customFormat="true" ht="24.95" hidden="false" customHeight="true" outlineLevel="0" collapsed="false">
      <c r="A90" s="24"/>
      <c r="B90" s="25"/>
      <c r="C90" s="9" t="s">
        <v>112</v>
      </c>
      <c r="D90" s="26"/>
      <c r="E90" s="26"/>
      <c r="F90" s="26"/>
      <c r="G90" s="26"/>
      <c r="H90" s="26"/>
      <c r="I90" s="26"/>
      <c r="J90" s="26"/>
      <c r="K90" s="26"/>
      <c r="L90" s="112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</row>
    <row r="91" s="31" customFormat="true" ht="6.95" hidden="false" customHeight="true" outlineLevel="0" collapsed="false">
      <c r="A91" s="24"/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112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</row>
    <row r="92" s="31" customFormat="true" ht="12" hidden="false" customHeight="true" outlineLevel="0" collapsed="false">
      <c r="A92" s="24"/>
      <c r="B92" s="25"/>
      <c r="C92" s="17" t="s">
        <v>16</v>
      </c>
      <c r="D92" s="26"/>
      <c r="E92" s="26"/>
      <c r="F92" s="26"/>
      <c r="G92" s="26"/>
      <c r="H92" s="26"/>
      <c r="I92" s="26"/>
      <c r="J92" s="26"/>
      <c r="K92" s="26"/>
      <c r="L92" s="112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</row>
    <row r="93" s="31" customFormat="true" ht="16.5" hidden="false" customHeight="true" outlineLevel="0" collapsed="false">
      <c r="A93" s="24"/>
      <c r="B93" s="25"/>
      <c r="C93" s="26"/>
      <c r="D93" s="26"/>
      <c r="E93" s="57" t="str">
        <f aca="false">E7</f>
        <v>Snížení energetické náročnosti Sportovní haly Libouchec</v>
      </c>
      <c r="F93" s="57"/>
      <c r="G93" s="57"/>
      <c r="H93" s="57"/>
      <c r="I93" s="26"/>
      <c r="J93" s="26"/>
      <c r="K93" s="26"/>
      <c r="L93" s="112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</row>
    <row r="94" s="31" customFormat="true" ht="6.95" hidden="false" customHeight="true" outlineLevel="0" collapsed="false">
      <c r="A94" s="24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112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</row>
    <row r="95" s="31" customFormat="true" ht="12" hidden="false" customHeight="true" outlineLevel="0" collapsed="false">
      <c r="A95" s="24"/>
      <c r="B95" s="25"/>
      <c r="C95" s="17" t="s">
        <v>20</v>
      </c>
      <c r="D95" s="26"/>
      <c r="E95" s="26"/>
      <c r="F95" s="18" t="str">
        <f aca="false">F10</f>
        <v>LIbouchec</v>
      </c>
      <c r="G95" s="26"/>
      <c r="H95" s="26"/>
      <c r="I95" s="17" t="s">
        <v>22</v>
      </c>
      <c r="J95" s="140" t="str">
        <f aca="false">IF(J10="","",J10)</f>
        <v>10. 7. 2023</v>
      </c>
      <c r="K95" s="26"/>
      <c r="L95" s="112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</row>
    <row r="96" s="31" customFormat="true" ht="6.95" hidden="false" customHeight="true" outlineLevel="0" collapsed="false">
      <c r="A96" s="24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112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</row>
    <row r="97" s="31" customFormat="true" ht="25.65" hidden="false" customHeight="true" outlineLevel="0" collapsed="false">
      <c r="A97" s="24"/>
      <c r="B97" s="25"/>
      <c r="C97" s="17" t="s">
        <v>24</v>
      </c>
      <c r="D97" s="26"/>
      <c r="E97" s="26"/>
      <c r="F97" s="18" t="str">
        <f aca="false">E13</f>
        <v>Obec Libouchec</v>
      </c>
      <c r="G97" s="26"/>
      <c r="H97" s="26"/>
      <c r="I97" s="17" t="s">
        <v>30</v>
      </c>
      <c r="J97" s="141" t="str">
        <f aca="false">E19</f>
        <v>Ing.arch.Luboš Hruška</v>
      </c>
      <c r="K97" s="26"/>
      <c r="L97" s="112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</row>
    <row r="98" s="31" customFormat="true" ht="15.15" hidden="false" customHeight="true" outlineLevel="0" collapsed="false">
      <c r="A98" s="24"/>
      <c r="B98" s="25"/>
      <c r="C98" s="17" t="s">
        <v>28</v>
      </c>
      <c r="D98" s="26"/>
      <c r="E98" s="26"/>
      <c r="F98" s="18" t="str">
        <f aca="false">IF(E16="","",E16)</f>
        <v>Vyplň údaj</v>
      </c>
      <c r="G98" s="26"/>
      <c r="H98" s="26"/>
      <c r="I98" s="17" t="s">
        <v>33</v>
      </c>
      <c r="J98" s="141" t="str">
        <f aca="false">E22</f>
        <v> </v>
      </c>
      <c r="K98" s="26"/>
      <c r="L98" s="112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</row>
    <row r="99" s="31" customFormat="true" ht="10.3" hidden="false" customHeight="true" outlineLevel="0" collapsed="false">
      <c r="A99" s="24"/>
      <c r="B99" s="25"/>
      <c r="C99" s="26"/>
      <c r="D99" s="26"/>
      <c r="E99" s="26"/>
      <c r="F99" s="26"/>
      <c r="G99" s="26"/>
      <c r="H99" s="26"/>
      <c r="I99" s="26"/>
      <c r="J99" s="26"/>
      <c r="K99" s="26"/>
      <c r="L99" s="112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</row>
    <row r="100" s="167" customFormat="true" ht="29.3" hidden="false" customHeight="true" outlineLevel="0" collapsed="false">
      <c r="A100" s="161"/>
      <c r="B100" s="162"/>
      <c r="C100" s="163" t="s">
        <v>113</v>
      </c>
      <c r="D100" s="164" t="s">
        <v>56</v>
      </c>
      <c r="E100" s="164" t="s">
        <v>52</v>
      </c>
      <c r="F100" s="164" t="s">
        <v>53</v>
      </c>
      <c r="G100" s="164" t="s">
        <v>114</v>
      </c>
      <c r="H100" s="164" t="s">
        <v>115</v>
      </c>
      <c r="I100" s="164" t="s">
        <v>116</v>
      </c>
      <c r="J100" s="164" t="s">
        <v>82</v>
      </c>
      <c r="K100" s="165" t="s">
        <v>117</v>
      </c>
      <c r="L100" s="166"/>
      <c r="M100" s="74"/>
      <c r="N100" s="75" t="s">
        <v>41</v>
      </c>
      <c r="O100" s="75" t="s">
        <v>118</v>
      </c>
      <c r="P100" s="75" t="s">
        <v>119</v>
      </c>
      <c r="Q100" s="75" t="s">
        <v>120</v>
      </c>
      <c r="R100" s="75" t="s">
        <v>121</v>
      </c>
      <c r="S100" s="75" t="s">
        <v>122</v>
      </c>
      <c r="T100" s="76" t="s">
        <v>123</v>
      </c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</row>
    <row r="101" s="31" customFormat="true" ht="22.8" hidden="false" customHeight="true" outlineLevel="0" collapsed="false">
      <c r="A101" s="24"/>
      <c r="B101" s="25"/>
      <c r="C101" s="82" t="s">
        <v>124</v>
      </c>
      <c r="D101" s="26"/>
      <c r="E101" s="26"/>
      <c r="F101" s="26"/>
      <c r="G101" s="26"/>
      <c r="H101" s="26"/>
      <c r="I101" s="26"/>
      <c r="J101" s="168" t="n">
        <f aca="false">BK101</f>
        <v>0</v>
      </c>
      <c r="K101" s="26"/>
      <c r="L101" s="30"/>
      <c r="M101" s="77"/>
      <c r="N101" s="169"/>
      <c r="O101" s="78"/>
      <c r="P101" s="170" t="n">
        <f aca="false">P102+P474+P1124+P1134</f>
        <v>0</v>
      </c>
      <c r="Q101" s="78"/>
      <c r="R101" s="170" t="n">
        <f aca="false">R102+R474+R1124+R1134</f>
        <v>161.27008018</v>
      </c>
      <c r="S101" s="78"/>
      <c r="T101" s="171" t="n">
        <f aca="false">T102+T474+T1124+T1134</f>
        <v>170.1287882</v>
      </c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T101" s="3" t="s">
        <v>70</v>
      </c>
      <c r="AU101" s="3" t="s">
        <v>83</v>
      </c>
      <c r="BK101" s="172" t="n">
        <f aca="false">BK102+BK474+BK1124+BK1134</f>
        <v>0</v>
      </c>
    </row>
    <row r="102" s="173" customFormat="true" ht="25.9" hidden="false" customHeight="true" outlineLevel="0" collapsed="false">
      <c r="B102" s="174"/>
      <c r="C102" s="175"/>
      <c r="D102" s="176" t="s">
        <v>70</v>
      </c>
      <c r="E102" s="177" t="s">
        <v>125</v>
      </c>
      <c r="F102" s="177" t="s">
        <v>126</v>
      </c>
      <c r="G102" s="175"/>
      <c r="H102" s="175"/>
      <c r="I102" s="178"/>
      <c r="J102" s="179" t="n">
        <f aca="false">BK102</f>
        <v>0</v>
      </c>
      <c r="K102" s="175"/>
      <c r="L102" s="180"/>
      <c r="M102" s="181"/>
      <c r="N102" s="182"/>
      <c r="O102" s="182"/>
      <c r="P102" s="183" t="n">
        <f aca="false">P103+P144+P156+P165+P387+P447+P471</f>
        <v>0</v>
      </c>
      <c r="Q102" s="182"/>
      <c r="R102" s="183" t="n">
        <f aca="false">R103+R144+R156+R165+R387+R447+R471</f>
        <v>145.81798275</v>
      </c>
      <c r="S102" s="182"/>
      <c r="T102" s="184" t="n">
        <f aca="false">T103+T144+T156+T165+T387+T447+T471</f>
        <v>159.410324</v>
      </c>
      <c r="AR102" s="185" t="s">
        <v>76</v>
      </c>
      <c r="AT102" s="186" t="s">
        <v>70</v>
      </c>
      <c r="AU102" s="186" t="s">
        <v>71</v>
      </c>
      <c r="AY102" s="185" t="s">
        <v>127</v>
      </c>
      <c r="BK102" s="187" t="n">
        <f aca="false">BK103+BK144+BK156+BK165+BK387+BK447+BK471</f>
        <v>0</v>
      </c>
    </row>
    <row r="103" s="173" customFormat="true" ht="22.8" hidden="false" customHeight="true" outlineLevel="0" collapsed="false">
      <c r="B103" s="174"/>
      <c r="C103" s="175"/>
      <c r="D103" s="176" t="s">
        <v>70</v>
      </c>
      <c r="E103" s="188" t="s">
        <v>76</v>
      </c>
      <c r="F103" s="188" t="s">
        <v>128</v>
      </c>
      <c r="G103" s="175"/>
      <c r="H103" s="175"/>
      <c r="I103" s="178"/>
      <c r="J103" s="189" t="n">
        <f aca="false">BK103</f>
        <v>0</v>
      </c>
      <c r="K103" s="175"/>
      <c r="L103" s="180"/>
      <c r="M103" s="181"/>
      <c r="N103" s="182"/>
      <c r="O103" s="182"/>
      <c r="P103" s="183" t="n">
        <f aca="false">SUM(P104:P143)</f>
        <v>0</v>
      </c>
      <c r="Q103" s="182"/>
      <c r="R103" s="183" t="n">
        <f aca="false">SUM(R104:R143)</f>
        <v>51.374</v>
      </c>
      <c r="S103" s="182"/>
      <c r="T103" s="184" t="n">
        <f aca="false">SUM(T104:T143)</f>
        <v>9.12</v>
      </c>
      <c r="AR103" s="185" t="s">
        <v>76</v>
      </c>
      <c r="AT103" s="186" t="s">
        <v>70</v>
      </c>
      <c r="AU103" s="186" t="s">
        <v>76</v>
      </c>
      <c r="AY103" s="185" t="s">
        <v>127</v>
      </c>
      <c r="BK103" s="187" t="n">
        <f aca="false">SUM(BK104:BK143)</f>
        <v>0</v>
      </c>
    </row>
    <row r="104" s="31" customFormat="true" ht="55.5" hidden="false" customHeight="true" outlineLevel="0" collapsed="false">
      <c r="A104" s="24"/>
      <c r="B104" s="25"/>
      <c r="C104" s="190" t="s">
        <v>76</v>
      </c>
      <c r="D104" s="190" t="s">
        <v>129</v>
      </c>
      <c r="E104" s="191" t="s">
        <v>130</v>
      </c>
      <c r="F104" s="192" t="s">
        <v>131</v>
      </c>
      <c r="G104" s="193" t="s">
        <v>132</v>
      </c>
      <c r="H104" s="194" t="n">
        <v>10</v>
      </c>
      <c r="I104" s="195"/>
      <c r="J104" s="196" t="n">
        <f aca="false">ROUND(I104*H104,2)</f>
        <v>0</v>
      </c>
      <c r="K104" s="192" t="s">
        <v>133</v>
      </c>
      <c r="L104" s="30"/>
      <c r="M104" s="197"/>
      <c r="N104" s="198" t="s">
        <v>42</v>
      </c>
      <c r="O104" s="67"/>
      <c r="P104" s="199" t="n">
        <f aca="false">O104*H104</f>
        <v>0</v>
      </c>
      <c r="Q104" s="199" t="n">
        <v>0</v>
      </c>
      <c r="R104" s="199" t="n">
        <f aca="false">Q104*H104</f>
        <v>0</v>
      </c>
      <c r="S104" s="199" t="n">
        <v>0.3</v>
      </c>
      <c r="T104" s="200" t="n">
        <f aca="false">S104*H104</f>
        <v>3</v>
      </c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R104" s="201" t="s">
        <v>134</v>
      </c>
      <c r="AT104" s="201" t="s">
        <v>129</v>
      </c>
      <c r="AU104" s="201" t="s">
        <v>78</v>
      </c>
      <c r="AY104" s="3" t="s">
        <v>127</v>
      </c>
      <c r="BE104" s="202" t="n">
        <f aca="false">IF(N104="základní",J104,0)</f>
        <v>0</v>
      </c>
      <c r="BF104" s="202" t="n">
        <f aca="false">IF(N104="snížená",J104,0)</f>
        <v>0</v>
      </c>
      <c r="BG104" s="202" t="n">
        <f aca="false">IF(N104="zákl. přenesená",J104,0)</f>
        <v>0</v>
      </c>
      <c r="BH104" s="202" t="n">
        <f aca="false">IF(N104="sníž. přenesená",J104,0)</f>
        <v>0</v>
      </c>
      <c r="BI104" s="202" t="n">
        <f aca="false">IF(N104="nulová",J104,0)</f>
        <v>0</v>
      </c>
      <c r="BJ104" s="3" t="s">
        <v>76</v>
      </c>
      <c r="BK104" s="202" t="n">
        <f aca="false">ROUND(I104*H104,2)</f>
        <v>0</v>
      </c>
      <c r="BL104" s="3" t="s">
        <v>134</v>
      </c>
      <c r="BM104" s="201" t="s">
        <v>135</v>
      </c>
    </row>
    <row r="105" s="31" customFormat="true" ht="12.8" hidden="false" customHeight="false" outlineLevel="0" collapsed="false">
      <c r="A105" s="24"/>
      <c r="B105" s="25"/>
      <c r="C105" s="26"/>
      <c r="D105" s="203" t="s">
        <v>136</v>
      </c>
      <c r="E105" s="26"/>
      <c r="F105" s="204" t="s">
        <v>137</v>
      </c>
      <c r="G105" s="26"/>
      <c r="H105" s="26"/>
      <c r="I105" s="205"/>
      <c r="J105" s="26"/>
      <c r="K105" s="26"/>
      <c r="L105" s="30"/>
      <c r="M105" s="206"/>
      <c r="N105" s="207"/>
      <c r="O105" s="67"/>
      <c r="P105" s="67"/>
      <c r="Q105" s="67"/>
      <c r="R105" s="67"/>
      <c r="S105" s="67"/>
      <c r="T105" s="68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T105" s="3" t="s">
        <v>136</v>
      </c>
      <c r="AU105" s="3" t="s">
        <v>78</v>
      </c>
    </row>
    <row r="106" s="208" customFormat="true" ht="12.8" hidden="false" customHeight="false" outlineLevel="0" collapsed="false">
      <c r="B106" s="209"/>
      <c r="C106" s="210"/>
      <c r="D106" s="211" t="s">
        <v>138</v>
      </c>
      <c r="E106" s="212"/>
      <c r="F106" s="213" t="s">
        <v>139</v>
      </c>
      <c r="G106" s="210"/>
      <c r="H106" s="214" t="n">
        <v>10</v>
      </c>
      <c r="I106" s="215"/>
      <c r="J106" s="210"/>
      <c r="K106" s="210"/>
      <c r="L106" s="216"/>
      <c r="M106" s="217"/>
      <c r="N106" s="218"/>
      <c r="O106" s="218"/>
      <c r="P106" s="218"/>
      <c r="Q106" s="218"/>
      <c r="R106" s="218"/>
      <c r="S106" s="218"/>
      <c r="T106" s="219"/>
      <c r="AT106" s="220" t="s">
        <v>138</v>
      </c>
      <c r="AU106" s="220" t="s">
        <v>78</v>
      </c>
      <c r="AV106" s="208" t="s">
        <v>78</v>
      </c>
      <c r="AW106" s="208" t="s">
        <v>32</v>
      </c>
      <c r="AX106" s="208" t="s">
        <v>71</v>
      </c>
      <c r="AY106" s="220" t="s">
        <v>127</v>
      </c>
    </row>
    <row r="107" s="221" customFormat="true" ht="12.8" hidden="false" customHeight="false" outlineLevel="0" collapsed="false">
      <c r="B107" s="222"/>
      <c r="C107" s="223"/>
      <c r="D107" s="211" t="s">
        <v>138</v>
      </c>
      <c r="E107" s="224"/>
      <c r="F107" s="225" t="s">
        <v>140</v>
      </c>
      <c r="G107" s="223"/>
      <c r="H107" s="226" t="n">
        <v>10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AT107" s="232" t="s">
        <v>138</v>
      </c>
      <c r="AU107" s="232" t="s">
        <v>78</v>
      </c>
      <c r="AV107" s="221" t="s">
        <v>134</v>
      </c>
      <c r="AW107" s="221" t="s">
        <v>32</v>
      </c>
      <c r="AX107" s="221" t="s">
        <v>76</v>
      </c>
      <c r="AY107" s="232" t="s">
        <v>127</v>
      </c>
    </row>
    <row r="108" s="31" customFormat="true" ht="55.5" hidden="false" customHeight="true" outlineLevel="0" collapsed="false">
      <c r="A108" s="24"/>
      <c r="B108" s="25"/>
      <c r="C108" s="190" t="s">
        <v>78</v>
      </c>
      <c r="D108" s="190" t="s">
        <v>129</v>
      </c>
      <c r="E108" s="191" t="s">
        <v>141</v>
      </c>
      <c r="F108" s="192" t="s">
        <v>142</v>
      </c>
      <c r="G108" s="193" t="s">
        <v>132</v>
      </c>
      <c r="H108" s="194" t="n">
        <v>10</v>
      </c>
      <c r="I108" s="195"/>
      <c r="J108" s="196" t="n">
        <f aca="false">ROUND(I108*H108,2)</f>
        <v>0</v>
      </c>
      <c r="K108" s="192" t="s">
        <v>133</v>
      </c>
      <c r="L108" s="30"/>
      <c r="M108" s="197"/>
      <c r="N108" s="198" t="s">
        <v>42</v>
      </c>
      <c r="O108" s="67"/>
      <c r="P108" s="199" t="n">
        <f aca="false">O108*H108</f>
        <v>0</v>
      </c>
      <c r="Q108" s="199" t="n">
        <v>0</v>
      </c>
      <c r="R108" s="199" t="n">
        <f aca="false">Q108*H108</f>
        <v>0</v>
      </c>
      <c r="S108" s="199" t="n">
        <v>0.325</v>
      </c>
      <c r="T108" s="200" t="n">
        <f aca="false">S108*H108</f>
        <v>3.25</v>
      </c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R108" s="201" t="s">
        <v>134</v>
      </c>
      <c r="AT108" s="201" t="s">
        <v>129</v>
      </c>
      <c r="AU108" s="201" t="s">
        <v>78</v>
      </c>
      <c r="AY108" s="3" t="s">
        <v>127</v>
      </c>
      <c r="BE108" s="202" t="n">
        <f aca="false">IF(N108="základní",J108,0)</f>
        <v>0</v>
      </c>
      <c r="BF108" s="202" t="n">
        <f aca="false">IF(N108="snížená",J108,0)</f>
        <v>0</v>
      </c>
      <c r="BG108" s="202" t="n">
        <f aca="false">IF(N108="zákl. přenesená",J108,0)</f>
        <v>0</v>
      </c>
      <c r="BH108" s="202" t="n">
        <f aca="false">IF(N108="sníž. přenesená",J108,0)</f>
        <v>0</v>
      </c>
      <c r="BI108" s="202" t="n">
        <f aca="false">IF(N108="nulová",J108,0)</f>
        <v>0</v>
      </c>
      <c r="BJ108" s="3" t="s">
        <v>76</v>
      </c>
      <c r="BK108" s="202" t="n">
        <f aca="false">ROUND(I108*H108,2)</f>
        <v>0</v>
      </c>
      <c r="BL108" s="3" t="s">
        <v>134</v>
      </c>
      <c r="BM108" s="201" t="s">
        <v>143</v>
      </c>
    </row>
    <row r="109" s="31" customFormat="true" ht="12.8" hidden="false" customHeight="false" outlineLevel="0" collapsed="false">
      <c r="A109" s="24"/>
      <c r="B109" s="25"/>
      <c r="C109" s="26"/>
      <c r="D109" s="203" t="s">
        <v>136</v>
      </c>
      <c r="E109" s="26"/>
      <c r="F109" s="204" t="s">
        <v>144</v>
      </c>
      <c r="G109" s="26"/>
      <c r="H109" s="26"/>
      <c r="I109" s="205"/>
      <c r="J109" s="26"/>
      <c r="K109" s="26"/>
      <c r="L109" s="30"/>
      <c r="M109" s="206"/>
      <c r="N109" s="207"/>
      <c r="O109" s="67"/>
      <c r="P109" s="67"/>
      <c r="Q109" s="67"/>
      <c r="R109" s="67"/>
      <c r="S109" s="67"/>
      <c r="T109" s="68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T109" s="3" t="s">
        <v>136</v>
      </c>
      <c r="AU109" s="3" t="s">
        <v>78</v>
      </c>
    </row>
    <row r="110" s="208" customFormat="true" ht="12.8" hidden="false" customHeight="false" outlineLevel="0" collapsed="false">
      <c r="B110" s="209"/>
      <c r="C110" s="210"/>
      <c r="D110" s="211" t="s">
        <v>138</v>
      </c>
      <c r="E110" s="212"/>
      <c r="F110" s="213" t="s">
        <v>139</v>
      </c>
      <c r="G110" s="210"/>
      <c r="H110" s="214" t="n">
        <v>10</v>
      </c>
      <c r="I110" s="215"/>
      <c r="J110" s="210"/>
      <c r="K110" s="210"/>
      <c r="L110" s="216"/>
      <c r="M110" s="217"/>
      <c r="N110" s="218"/>
      <c r="O110" s="218"/>
      <c r="P110" s="218"/>
      <c r="Q110" s="218"/>
      <c r="R110" s="218"/>
      <c r="S110" s="218"/>
      <c r="T110" s="219"/>
      <c r="AT110" s="220" t="s">
        <v>138</v>
      </c>
      <c r="AU110" s="220" t="s">
        <v>78</v>
      </c>
      <c r="AV110" s="208" t="s">
        <v>78</v>
      </c>
      <c r="AW110" s="208" t="s">
        <v>32</v>
      </c>
      <c r="AX110" s="208" t="s">
        <v>71</v>
      </c>
      <c r="AY110" s="220" t="s">
        <v>127</v>
      </c>
    </row>
    <row r="111" s="221" customFormat="true" ht="12.8" hidden="false" customHeight="false" outlineLevel="0" collapsed="false">
      <c r="B111" s="222"/>
      <c r="C111" s="223"/>
      <c r="D111" s="211" t="s">
        <v>138</v>
      </c>
      <c r="E111" s="224"/>
      <c r="F111" s="225" t="s">
        <v>140</v>
      </c>
      <c r="G111" s="223"/>
      <c r="H111" s="226" t="n">
        <v>10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138</v>
      </c>
      <c r="AU111" s="232" t="s">
        <v>78</v>
      </c>
      <c r="AV111" s="221" t="s">
        <v>134</v>
      </c>
      <c r="AW111" s="221" t="s">
        <v>32</v>
      </c>
      <c r="AX111" s="221" t="s">
        <v>76</v>
      </c>
      <c r="AY111" s="232" t="s">
        <v>127</v>
      </c>
    </row>
    <row r="112" s="31" customFormat="true" ht="49.05" hidden="false" customHeight="true" outlineLevel="0" collapsed="false">
      <c r="A112" s="24"/>
      <c r="B112" s="25"/>
      <c r="C112" s="190" t="s">
        <v>145</v>
      </c>
      <c r="D112" s="190" t="s">
        <v>129</v>
      </c>
      <c r="E112" s="191" t="s">
        <v>146</v>
      </c>
      <c r="F112" s="192" t="s">
        <v>147</v>
      </c>
      <c r="G112" s="193" t="s">
        <v>148</v>
      </c>
      <c r="H112" s="194" t="n">
        <v>14</v>
      </c>
      <c r="I112" s="195"/>
      <c r="J112" s="196" t="n">
        <f aca="false">ROUND(I112*H112,2)</f>
        <v>0</v>
      </c>
      <c r="K112" s="192" t="s">
        <v>133</v>
      </c>
      <c r="L112" s="30"/>
      <c r="M112" s="197"/>
      <c r="N112" s="198" t="s">
        <v>42</v>
      </c>
      <c r="O112" s="67"/>
      <c r="P112" s="199" t="n">
        <f aca="false">O112*H112</f>
        <v>0</v>
      </c>
      <c r="Q112" s="199" t="n">
        <v>0</v>
      </c>
      <c r="R112" s="199" t="n">
        <f aca="false">Q112*H112</f>
        <v>0</v>
      </c>
      <c r="S112" s="199" t="n">
        <v>0.205</v>
      </c>
      <c r="T112" s="200" t="n">
        <f aca="false">S112*H112</f>
        <v>2.87</v>
      </c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R112" s="201" t="s">
        <v>134</v>
      </c>
      <c r="AT112" s="201" t="s">
        <v>129</v>
      </c>
      <c r="AU112" s="201" t="s">
        <v>78</v>
      </c>
      <c r="AY112" s="3" t="s">
        <v>127</v>
      </c>
      <c r="BE112" s="202" t="n">
        <f aca="false">IF(N112="základní",J112,0)</f>
        <v>0</v>
      </c>
      <c r="BF112" s="202" t="n">
        <f aca="false">IF(N112="snížená",J112,0)</f>
        <v>0</v>
      </c>
      <c r="BG112" s="202" t="n">
        <f aca="false">IF(N112="zákl. přenesená",J112,0)</f>
        <v>0</v>
      </c>
      <c r="BH112" s="202" t="n">
        <f aca="false">IF(N112="sníž. přenesená",J112,0)</f>
        <v>0</v>
      </c>
      <c r="BI112" s="202" t="n">
        <f aca="false">IF(N112="nulová",J112,0)</f>
        <v>0</v>
      </c>
      <c r="BJ112" s="3" t="s">
        <v>76</v>
      </c>
      <c r="BK112" s="202" t="n">
        <f aca="false">ROUND(I112*H112,2)</f>
        <v>0</v>
      </c>
      <c r="BL112" s="3" t="s">
        <v>134</v>
      </c>
      <c r="BM112" s="201" t="s">
        <v>149</v>
      </c>
    </row>
    <row r="113" s="31" customFormat="true" ht="12.8" hidden="false" customHeight="false" outlineLevel="0" collapsed="false">
      <c r="A113" s="24"/>
      <c r="B113" s="25"/>
      <c r="C113" s="26"/>
      <c r="D113" s="203" t="s">
        <v>136</v>
      </c>
      <c r="E113" s="26"/>
      <c r="F113" s="204" t="s">
        <v>150</v>
      </c>
      <c r="G113" s="26"/>
      <c r="H113" s="26"/>
      <c r="I113" s="205"/>
      <c r="J113" s="26"/>
      <c r="K113" s="26"/>
      <c r="L113" s="30"/>
      <c r="M113" s="206"/>
      <c r="N113" s="207"/>
      <c r="O113" s="67"/>
      <c r="P113" s="67"/>
      <c r="Q113" s="67"/>
      <c r="R113" s="67"/>
      <c r="S113" s="67"/>
      <c r="T113" s="68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T113" s="3" t="s">
        <v>136</v>
      </c>
      <c r="AU113" s="3" t="s">
        <v>78</v>
      </c>
    </row>
    <row r="114" s="208" customFormat="true" ht="12.8" hidden="false" customHeight="false" outlineLevel="0" collapsed="false">
      <c r="B114" s="209"/>
      <c r="C114" s="210"/>
      <c r="D114" s="211" t="s">
        <v>138</v>
      </c>
      <c r="E114" s="212"/>
      <c r="F114" s="213" t="s">
        <v>151</v>
      </c>
      <c r="G114" s="210"/>
      <c r="H114" s="214" t="n">
        <v>14</v>
      </c>
      <c r="I114" s="215"/>
      <c r="J114" s="210"/>
      <c r="K114" s="210"/>
      <c r="L114" s="216"/>
      <c r="M114" s="217"/>
      <c r="N114" s="218"/>
      <c r="O114" s="218"/>
      <c r="P114" s="218"/>
      <c r="Q114" s="218"/>
      <c r="R114" s="218"/>
      <c r="S114" s="218"/>
      <c r="T114" s="219"/>
      <c r="AT114" s="220" t="s">
        <v>138</v>
      </c>
      <c r="AU114" s="220" t="s">
        <v>78</v>
      </c>
      <c r="AV114" s="208" t="s">
        <v>78</v>
      </c>
      <c r="AW114" s="208" t="s">
        <v>32</v>
      </c>
      <c r="AX114" s="208" t="s">
        <v>71</v>
      </c>
      <c r="AY114" s="220" t="s">
        <v>127</v>
      </c>
    </row>
    <row r="115" s="221" customFormat="true" ht="12.8" hidden="false" customHeight="false" outlineLevel="0" collapsed="false">
      <c r="B115" s="222"/>
      <c r="C115" s="223"/>
      <c r="D115" s="211" t="s">
        <v>138</v>
      </c>
      <c r="E115" s="224"/>
      <c r="F115" s="225" t="s">
        <v>140</v>
      </c>
      <c r="G115" s="223"/>
      <c r="H115" s="226" t="n">
        <v>14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AT115" s="232" t="s">
        <v>138</v>
      </c>
      <c r="AU115" s="232" t="s">
        <v>78</v>
      </c>
      <c r="AV115" s="221" t="s">
        <v>134</v>
      </c>
      <c r="AW115" s="221" t="s">
        <v>32</v>
      </c>
      <c r="AX115" s="221" t="s">
        <v>76</v>
      </c>
      <c r="AY115" s="232" t="s">
        <v>127</v>
      </c>
    </row>
    <row r="116" s="31" customFormat="true" ht="44.25" hidden="false" customHeight="true" outlineLevel="0" collapsed="false">
      <c r="A116" s="24"/>
      <c r="B116" s="25"/>
      <c r="C116" s="190" t="s">
        <v>134</v>
      </c>
      <c r="D116" s="190" t="s">
        <v>129</v>
      </c>
      <c r="E116" s="191" t="s">
        <v>152</v>
      </c>
      <c r="F116" s="192" t="s">
        <v>153</v>
      </c>
      <c r="G116" s="193" t="s">
        <v>154</v>
      </c>
      <c r="H116" s="194" t="n">
        <v>69.336</v>
      </c>
      <c r="I116" s="195"/>
      <c r="J116" s="196" t="n">
        <f aca="false">ROUND(I116*H116,2)</f>
        <v>0</v>
      </c>
      <c r="K116" s="192" t="s">
        <v>133</v>
      </c>
      <c r="L116" s="30"/>
      <c r="M116" s="197"/>
      <c r="N116" s="198" t="s">
        <v>42</v>
      </c>
      <c r="O116" s="67"/>
      <c r="P116" s="199" t="n">
        <f aca="false">O116*H116</f>
        <v>0</v>
      </c>
      <c r="Q116" s="199" t="n">
        <v>0</v>
      </c>
      <c r="R116" s="199" t="n">
        <f aca="false">Q116*H116</f>
        <v>0</v>
      </c>
      <c r="S116" s="199" t="n">
        <v>0</v>
      </c>
      <c r="T116" s="200" t="n">
        <f aca="false">S116*H116</f>
        <v>0</v>
      </c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R116" s="201" t="s">
        <v>134</v>
      </c>
      <c r="AT116" s="201" t="s">
        <v>129</v>
      </c>
      <c r="AU116" s="201" t="s">
        <v>78</v>
      </c>
      <c r="AY116" s="3" t="s">
        <v>127</v>
      </c>
      <c r="BE116" s="202" t="n">
        <f aca="false">IF(N116="základní",J116,0)</f>
        <v>0</v>
      </c>
      <c r="BF116" s="202" t="n">
        <f aca="false">IF(N116="snížená",J116,0)</f>
        <v>0</v>
      </c>
      <c r="BG116" s="202" t="n">
        <f aca="false">IF(N116="zákl. přenesená",J116,0)</f>
        <v>0</v>
      </c>
      <c r="BH116" s="202" t="n">
        <f aca="false">IF(N116="sníž. přenesená",J116,0)</f>
        <v>0</v>
      </c>
      <c r="BI116" s="202" t="n">
        <f aca="false">IF(N116="nulová",J116,0)</f>
        <v>0</v>
      </c>
      <c r="BJ116" s="3" t="s">
        <v>76</v>
      </c>
      <c r="BK116" s="202" t="n">
        <f aca="false">ROUND(I116*H116,2)</f>
        <v>0</v>
      </c>
      <c r="BL116" s="3" t="s">
        <v>134</v>
      </c>
      <c r="BM116" s="201" t="s">
        <v>155</v>
      </c>
    </row>
    <row r="117" s="31" customFormat="true" ht="12.8" hidden="false" customHeight="false" outlineLevel="0" collapsed="false">
      <c r="A117" s="24"/>
      <c r="B117" s="25"/>
      <c r="C117" s="26"/>
      <c r="D117" s="203" t="s">
        <v>136</v>
      </c>
      <c r="E117" s="26"/>
      <c r="F117" s="204" t="s">
        <v>156</v>
      </c>
      <c r="G117" s="26"/>
      <c r="H117" s="26"/>
      <c r="I117" s="205"/>
      <c r="J117" s="26"/>
      <c r="K117" s="26"/>
      <c r="L117" s="30"/>
      <c r="M117" s="206"/>
      <c r="N117" s="207"/>
      <c r="O117" s="67"/>
      <c r="P117" s="67"/>
      <c r="Q117" s="67"/>
      <c r="R117" s="67"/>
      <c r="S117" s="67"/>
      <c r="T117" s="68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T117" s="3" t="s">
        <v>136</v>
      </c>
      <c r="AU117" s="3" t="s">
        <v>78</v>
      </c>
    </row>
    <row r="118" s="208" customFormat="true" ht="12.8" hidden="false" customHeight="false" outlineLevel="0" collapsed="false">
      <c r="B118" s="209"/>
      <c r="C118" s="210"/>
      <c r="D118" s="211" t="s">
        <v>138</v>
      </c>
      <c r="E118" s="212"/>
      <c r="F118" s="213" t="s">
        <v>157</v>
      </c>
      <c r="G118" s="210"/>
      <c r="H118" s="214" t="n">
        <v>68.616</v>
      </c>
      <c r="I118" s="215"/>
      <c r="J118" s="210"/>
      <c r="K118" s="210"/>
      <c r="L118" s="216"/>
      <c r="M118" s="217"/>
      <c r="N118" s="218"/>
      <c r="O118" s="218"/>
      <c r="P118" s="218"/>
      <c r="Q118" s="218"/>
      <c r="R118" s="218"/>
      <c r="S118" s="218"/>
      <c r="T118" s="219"/>
      <c r="AT118" s="220" t="s">
        <v>138</v>
      </c>
      <c r="AU118" s="220" t="s">
        <v>78</v>
      </c>
      <c r="AV118" s="208" t="s">
        <v>78</v>
      </c>
      <c r="AW118" s="208" t="s">
        <v>32</v>
      </c>
      <c r="AX118" s="208" t="s">
        <v>71</v>
      </c>
      <c r="AY118" s="220" t="s">
        <v>127</v>
      </c>
    </row>
    <row r="119" s="208" customFormat="true" ht="12.8" hidden="false" customHeight="false" outlineLevel="0" collapsed="false">
      <c r="B119" s="209"/>
      <c r="C119" s="210"/>
      <c r="D119" s="211" t="s">
        <v>138</v>
      </c>
      <c r="E119" s="212"/>
      <c r="F119" s="213" t="s">
        <v>158</v>
      </c>
      <c r="G119" s="210"/>
      <c r="H119" s="214" t="n">
        <v>0.72</v>
      </c>
      <c r="I119" s="215"/>
      <c r="J119" s="210"/>
      <c r="K119" s="210"/>
      <c r="L119" s="216"/>
      <c r="M119" s="217"/>
      <c r="N119" s="218"/>
      <c r="O119" s="218"/>
      <c r="P119" s="218"/>
      <c r="Q119" s="218"/>
      <c r="R119" s="218"/>
      <c r="S119" s="218"/>
      <c r="T119" s="219"/>
      <c r="AT119" s="220" t="s">
        <v>138</v>
      </c>
      <c r="AU119" s="220" t="s">
        <v>78</v>
      </c>
      <c r="AV119" s="208" t="s">
        <v>78</v>
      </c>
      <c r="AW119" s="208" t="s">
        <v>32</v>
      </c>
      <c r="AX119" s="208" t="s">
        <v>71</v>
      </c>
      <c r="AY119" s="220" t="s">
        <v>127</v>
      </c>
    </row>
    <row r="120" s="221" customFormat="true" ht="12.8" hidden="false" customHeight="false" outlineLevel="0" collapsed="false">
      <c r="B120" s="222"/>
      <c r="C120" s="223"/>
      <c r="D120" s="211" t="s">
        <v>138</v>
      </c>
      <c r="E120" s="224"/>
      <c r="F120" s="225" t="s">
        <v>140</v>
      </c>
      <c r="G120" s="223"/>
      <c r="H120" s="226" t="n">
        <v>69.336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138</v>
      </c>
      <c r="AU120" s="232" t="s">
        <v>78</v>
      </c>
      <c r="AV120" s="221" t="s">
        <v>134</v>
      </c>
      <c r="AW120" s="221" t="s">
        <v>32</v>
      </c>
      <c r="AX120" s="221" t="s">
        <v>76</v>
      </c>
      <c r="AY120" s="232" t="s">
        <v>127</v>
      </c>
    </row>
    <row r="121" s="31" customFormat="true" ht="62.7" hidden="false" customHeight="true" outlineLevel="0" collapsed="false">
      <c r="A121" s="24"/>
      <c r="B121" s="25"/>
      <c r="C121" s="190" t="s">
        <v>159</v>
      </c>
      <c r="D121" s="190" t="s">
        <v>129</v>
      </c>
      <c r="E121" s="191" t="s">
        <v>160</v>
      </c>
      <c r="F121" s="192" t="s">
        <v>161</v>
      </c>
      <c r="G121" s="193" t="s">
        <v>154</v>
      </c>
      <c r="H121" s="194" t="n">
        <v>69.336</v>
      </c>
      <c r="I121" s="195"/>
      <c r="J121" s="196" t="n">
        <f aca="false">ROUND(I121*H121,2)</f>
        <v>0</v>
      </c>
      <c r="K121" s="192" t="s">
        <v>133</v>
      </c>
      <c r="L121" s="30"/>
      <c r="M121" s="197"/>
      <c r="N121" s="198" t="s">
        <v>42</v>
      </c>
      <c r="O121" s="67"/>
      <c r="P121" s="199" t="n">
        <f aca="false">O121*H121</f>
        <v>0</v>
      </c>
      <c r="Q121" s="199" t="n">
        <v>0</v>
      </c>
      <c r="R121" s="199" t="n">
        <f aca="false">Q121*H121</f>
        <v>0</v>
      </c>
      <c r="S121" s="199" t="n">
        <v>0</v>
      </c>
      <c r="T121" s="200" t="n">
        <f aca="false">S121*H121</f>
        <v>0</v>
      </c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R121" s="201" t="s">
        <v>134</v>
      </c>
      <c r="AT121" s="201" t="s">
        <v>129</v>
      </c>
      <c r="AU121" s="201" t="s">
        <v>78</v>
      </c>
      <c r="AY121" s="3" t="s">
        <v>127</v>
      </c>
      <c r="BE121" s="202" t="n">
        <f aca="false">IF(N121="základní",J121,0)</f>
        <v>0</v>
      </c>
      <c r="BF121" s="202" t="n">
        <f aca="false">IF(N121="snížená",J121,0)</f>
        <v>0</v>
      </c>
      <c r="BG121" s="202" t="n">
        <f aca="false">IF(N121="zákl. přenesená",J121,0)</f>
        <v>0</v>
      </c>
      <c r="BH121" s="202" t="n">
        <f aca="false">IF(N121="sníž. přenesená",J121,0)</f>
        <v>0</v>
      </c>
      <c r="BI121" s="202" t="n">
        <f aca="false">IF(N121="nulová",J121,0)</f>
        <v>0</v>
      </c>
      <c r="BJ121" s="3" t="s">
        <v>76</v>
      </c>
      <c r="BK121" s="202" t="n">
        <f aca="false">ROUND(I121*H121,2)</f>
        <v>0</v>
      </c>
      <c r="BL121" s="3" t="s">
        <v>134</v>
      </c>
      <c r="BM121" s="201" t="s">
        <v>162</v>
      </c>
    </row>
    <row r="122" s="31" customFormat="true" ht="12.8" hidden="false" customHeight="false" outlineLevel="0" collapsed="false">
      <c r="A122" s="24"/>
      <c r="B122" s="25"/>
      <c r="C122" s="26"/>
      <c r="D122" s="203" t="s">
        <v>136</v>
      </c>
      <c r="E122" s="26"/>
      <c r="F122" s="204" t="s">
        <v>163</v>
      </c>
      <c r="G122" s="26"/>
      <c r="H122" s="26"/>
      <c r="I122" s="205"/>
      <c r="J122" s="26"/>
      <c r="K122" s="26"/>
      <c r="L122" s="30"/>
      <c r="M122" s="206"/>
      <c r="N122" s="207"/>
      <c r="O122" s="67"/>
      <c r="P122" s="67"/>
      <c r="Q122" s="67"/>
      <c r="R122" s="67"/>
      <c r="S122" s="67"/>
      <c r="T122" s="68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T122" s="3" t="s">
        <v>136</v>
      </c>
      <c r="AU122" s="3" t="s">
        <v>78</v>
      </c>
    </row>
    <row r="123" s="208" customFormat="true" ht="12.8" hidden="false" customHeight="false" outlineLevel="0" collapsed="false">
      <c r="B123" s="209"/>
      <c r="C123" s="210"/>
      <c r="D123" s="211" t="s">
        <v>138</v>
      </c>
      <c r="E123" s="212"/>
      <c r="F123" s="213" t="s">
        <v>157</v>
      </c>
      <c r="G123" s="210"/>
      <c r="H123" s="214" t="n">
        <v>68.616</v>
      </c>
      <c r="I123" s="215"/>
      <c r="J123" s="210"/>
      <c r="K123" s="210"/>
      <c r="L123" s="216"/>
      <c r="M123" s="217"/>
      <c r="N123" s="218"/>
      <c r="O123" s="218"/>
      <c r="P123" s="218"/>
      <c r="Q123" s="218"/>
      <c r="R123" s="218"/>
      <c r="S123" s="218"/>
      <c r="T123" s="219"/>
      <c r="AT123" s="220" t="s">
        <v>138</v>
      </c>
      <c r="AU123" s="220" t="s">
        <v>78</v>
      </c>
      <c r="AV123" s="208" t="s">
        <v>78</v>
      </c>
      <c r="AW123" s="208" t="s">
        <v>32</v>
      </c>
      <c r="AX123" s="208" t="s">
        <v>71</v>
      </c>
      <c r="AY123" s="220" t="s">
        <v>127</v>
      </c>
    </row>
    <row r="124" s="208" customFormat="true" ht="12.8" hidden="false" customHeight="false" outlineLevel="0" collapsed="false">
      <c r="B124" s="209"/>
      <c r="C124" s="210"/>
      <c r="D124" s="211" t="s">
        <v>138</v>
      </c>
      <c r="E124" s="212"/>
      <c r="F124" s="213" t="s">
        <v>158</v>
      </c>
      <c r="G124" s="210"/>
      <c r="H124" s="214" t="n">
        <v>0.72</v>
      </c>
      <c r="I124" s="215"/>
      <c r="J124" s="210"/>
      <c r="K124" s="210"/>
      <c r="L124" s="216"/>
      <c r="M124" s="217"/>
      <c r="N124" s="218"/>
      <c r="O124" s="218"/>
      <c r="P124" s="218"/>
      <c r="Q124" s="218"/>
      <c r="R124" s="218"/>
      <c r="S124" s="218"/>
      <c r="T124" s="219"/>
      <c r="AT124" s="220" t="s">
        <v>138</v>
      </c>
      <c r="AU124" s="220" t="s">
        <v>78</v>
      </c>
      <c r="AV124" s="208" t="s">
        <v>78</v>
      </c>
      <c r="AW124" s="208" t="s">
        <v>32</v>
      </c>
      <c r="AX124" s="208" t="s">
        <v>71</v>
      </c>
      <c r="AY124" s="220" t="s">
        <v>127</v>
      </c>
    </row>
    <row r="125" s="221" customFormat="true" ht="12.8" hidden="false" customHeight="false" outlineLevel="0" collapsed="false">
      <c r="B125" s="222"/>
      <c r="C125" s="223"/>
      <c r="D125" s="211" t="s">
        <v>138</v>
      </c>
      <c r="E125" s="224"/>
      <c r="F125" s="225" t="s">
        <v>140</v>
      </c>
      <c r="G125" s="223"/>
      <c r="H125" s="226" t="n">
        <v>69.336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138</v>
      </c>
      <c r="AU125" s="232" t="s">
        <v>78</v>
      </c>
      <c r="AV125" s="221" t="s">
        <v>134</v>
      </c>
      <c r="AW125" s="221" t="s">
        <v>32</v>
      </c>
      <c r="AX125" s="221" t="s">
        <v>76</v>
      </c>
      <c r="AY125" s="232" t="s">
        <v>127</v>
      </c>
    </row>
    <row r="126" s="31" customFormat="true" ht="66.75" hidden="false" customHeight="true" outlineLevel="0" collapsed="false">
      <c r="A126" s="24"/>
      <c r="B126" s="25"/>
      <c r="C126" s="190" t="s">
        <v>164</v>
      </c>
      <c r="D126" s="190" t="s">
        <v>129</v>
      </c>
      <c r="E126" s="191" t="s">
        <v>165</v>
      </c>
      <c r="F126" s="192" t="s">
        <v>166</v>
      </c>
      <c r="G126" s="193" t="s">
        <v>154</v>
      </c>
      <c r="H126" s="194" t="n">
        <v>554.688</v>
      </c>
      <c r="I126" s="195"/>
      <c r="J126" s="196" t="n">
        <f aca="false">ROUND(I126*H126,2)</f>
        <v>0</v>
      </c>
      <c r="K126" s="192" t="s">
        <v>133</v>
      </c>
      <c r="L126" s="30"/>
      <c r="M126" s="197"/>
      <c r="N126" s="198" t="s">
        <v>42</v>
      </c>
      <c r="O126" s="67"/>
      <c r="P126" s="199" t="n">
        <f aca="false">O126*H126</f>
        <v>0</v>
      </c>
      <c r="Q126" s="199" t="n">
        <v>0</v>
      </c>
      <c r="R126" s="199" t="n">
        <f aca="false">Q126*H126</f>
        <v>0</v>
      </c>
      <c r="S126" s="199" t="n">
        <v>0</v>
      </c>
      <c r="T126" s="200" t="n">
        <f aca="false">S126*H126</f>
        <v>0</v>
      </c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R126" s="201" t="s">
        <v>134</v>
      </c>
      <c r="AT126" s="201" t="s">
        <v>129</v>
      </c>
      <c r="AU126" s="201" t="s">
        <v>78</v>
      </c>
      <c r="AY126" s="3" t="s">
        <v>127</v>
      </c>
      <c r="BE126" s="202" t="n">
        <f aca="false">IF(N126="základní",J126,0)</f>
        <v>0</v>
      </c>
      <c r="BF126" s="202" t="n">
        <f aca="false">IF(N126="snížená",J126,0)</f>
        <v>0</v>
      </c>
      <c r="BG126" s="202" t="n">
        <f aca="false">IF(N126="zákl. přenesená",J126,0)</f>
        <v>0</v>
      </c>
      <c r="BH126" s="202" t="n">
        <f aca="false">IF(N126="sníž. přenesená",J126,0)</f>
        <v>0</v>
      </c>
      <c r="BI126" s="202" t="n">
        <f aca="false">IF(N126="nulová",J126,0)</f>
        <v>0</v>
      </c>
      <c r="BJ126" s="3" t="s">
        <v>76</v>
      </c>
      <c r="BK126" s="202" t="n">
        <f aca="false">ROUND(I126*H126,2)</f>
        <v>0</v>
      </c>
      <c r="BL126" s="3" t="s">
        <v>134</v>
      </c>
      <c r="BM126" s="201" t="s">
        <v>167</v>
      </c>
    </row>
    <row r="127" s="31" customFormat="true" ht="12.8" hidden="false" customHeight="false" outlineLevel="0" collapsed="false">
      <c r="A127" s="24"/>
      <c r="B127" s="25"/>
      <c r="C127" s="26"/>
      <c r="D127" s="203" t="s">
        <v>136</v>
      </c>
      <c r="E127" s="26"/>
      <c r="F127" s="204" t="s">
        <v>168</v>
      </c>
      <c r="G127" s="26"/>
      <c r="H127" s="26"/>
      <c r="I127" s="205"/>
      <c r="J127" s="26"/>
      <c r="K127" s="26"/>
      <c r="L127" s="30"/>
      <c r="M127" s="206"/>
      <c r="N127" s="207"/>
      <c r="O127" s="67"/>
      <c r="P127" s="67"/>
      <c r="Q127" s="67"/>
      <c r="R127" s="67"/>
      <c r="S127" s="67"/>
      <c r="T127" s="68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T127" s="3" t="s">
        <v>136</v>
      </c>
      <c r="AU127" s="3" t="s">
        <v>78</v>
      </c>
    </row>
    <row r="128" s="208" customFormat="true" ht="12.8" hidden="false" customHeight="false" outlineLevel="0" collapsed="false">
      <c r="B128" s="209"/>
      <c r="C128" s="210"/>
      <c r="D128" s="211" t="s">
        <v>138</v>
      </c>
      <c r="E128" s="210"/>
      <c r="F128" s="213" t="s">
        <v>169</v>
      </c>
      <c r="G128" s="210"/>
      <c r="H128" s="214" t="n">
        <v>554.688</v>
      </c>
      <c r="I128" s="215"/>
      <c r="J128" s="210"/>
      <c r="K128" s="210"/>
      <c r="L128" s="216"/>
      <c r="M128" s="217"/>
      <c r="N128" s="218"/>
      <c r="O128" s="218"/>
      <c r="P128" s="218"/>
      <c r="Q128" s="218"/>
      <c r="R128" s="218"/>
      <c r="S128" s="218"/>
      <c r="T128" s="219"/>
      <c r="AT128" s="220" t="s">
        <v>138</v>
      </c>
      <c r="AU128" s="220" t="s">
        <v>78</v>
      </c>
      <c r="AV128" s="208" t="s">
        <v>78</v>
      </c>
      <c r="AW128" s="208" t="s">
        <v>4</v>
      </c>
      <c r="AX128" s="208" t="s">
        <v>76</v>
      </c>
      <c r="AY128" s="220" t="s">
        <v>127</v>
      </c>
    </row>
    <row r="129" s="31" customFormat="true" ht="44.25" hidden="false" customHeight="true" outlineLevel="0" collapsed="false">
      <c r="A129" s="24"/>
      <c r="B129" s="25"/>
      <c r="C129" s="190" t="s">
        <v>170</v>
      </c>
      <c r="D129" s="190" t="s">
        <v>129</v>
      </c>
      <c r="E129" s="191" t="s">
        <v>171</v>
      </c>
      <c r="F129" s="192" t="s">
        <v>172</v>
      </c>
      <c r="G129" s="193" t="s">
        <v>173</v>
      </c>
      <c r="H129" s="194" t="n">
        <v>114.404</v>
      </c>
      <c r="I129" s="195"/>
      <c r="J129" s="196" t="n">
        <f aca="false">ROUND(I129*H129,2)</f>
        <v>0</v>
      </c>
      <c r="K129" s="192" t="s">
        <v>133</v>
      </c>
      <c r="L129" s="30"/>
      <c r="M129" s="197"/>
      <c r="N129" s="198" t="s">
        <v>42</v>
      </c>
      <c r="O129" s="67"/>
      <c r="P129" s="199" t="n">
        <f aca="false">O129*H129</f>
        <v>0</v>
      </c>
      <c r="Q129" s="199" t="n">
        <v>0</v>
      </c>
      <c r="R129" s="199" t="n">
        <f aca="false">Q129*H129</f>
        <v>0</v>
      </c>
      <c r="S129" s="199" t="n">
        <v>0</v>
      </c>
      <c r="T129" s="200" t="n">
        <f aca="false">S129*H129</f>
        <v>0</v>
      </c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R129" s="201" t="s">
        <v>134</v>
      </c>
      <c r="AT129" s="201" t="s">
        <v>129</v>
      </c>
      <c r="AU129" s="201" t="s">
        <v>78</v>
      </c>
      <c r="AY129" s="3" t="s">
        <v>127</v>
      </c>
      <c r="BE129" s="202" t="n">
        <f aca="false">IF(N129="základní",J129,0)</f>
        <v>0</v>
      </c>
      <c r="BF129" s="202" t="n">
        <f aca="false">IF(N129="snížená",J129,0)</f>
        <v>0</v>
      </c>
      <c r="BG129" s="202" t="n">
        <f aca="false">IF(N129="zákl. přenesená",J129,0)</f>
        <v>0</v>
      </c>
      <c r="BH129" s="202" t="n">
        <f aca="false">IF(N129="sníž. přenesená",J129,0)</f>
        <v>0</v>
      </c>
      <c r="BI129" s="202" t="n">
        <f aca="false">IF(N129="nulová",J129,0)</f>
        <v>0</v>
      </c>
      <c r="BJ129" s="3" t="s">
        <v>76</v>
      </c>
      <c r="BK129" s="202" t="n">
        <f aca="false">ROUND(I129*H129,2)</f>
        <v>0</v>
      </c>
      <c r="BL129" s="3" t="s">
        <v>134</v>
      </c>
      <c r="BM129" s="201" t="s">
        <v>174</v>
      </c>
    </row>
    <row r="130" s="31" customFormat="true" ht="12.8" hidden="false" customHeight="false" outlineLevel="0" collapsed="false">
      <c r="A130" s="24"/>
      <c r="B130" s="25"/>
      <c r="C130" s="26"/>
      <c r="D130" s="203" t="s">
        <v>136</v>
      </c>
      <c r="E130" s="26"/>
      <c r="F130" s="204" t="s">
        <v>175</v>
      </c>
      <c r="G130" s="26"/>
      <c r="H130" s="26"/>
      <c r="I130" s="205"/>
      <c r="J130" s="26"/>
      <c r="K130" s="26"/>
      <c r="L130" s="30"/>
      <c r="M130" s="206"/>
      <c r="N130" s="207"/>
      <c r="O130" s="67"/>
      <c r="P130" s="67"/>
      <c r="Q130" s="67"/>
      <c r="R130" s="67"/>
      <c r="S130" s="67"/>
      <c r="T130" s="68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T130" s="3" t="s">
        <v>136</v>
      </c>
      <c r="AU130" s="3" t="s">
        <v>78</v>
      </c>
    </row>
    <row r="131" s="208" customFormat="true" ht="12.8" hidden="false" customHeight="false" outlineLevel="0" collapsed="false">
      <c r="B131" s="209"/>
      <c r="C131" s="210"/>
      <c r="D131" s="211" t="s">
        <v>138</v>
      </c>
      <c r="E131" s="210"/>
      <c r="F131" s="213" t="s">
        <v>176</v>
      </c>
      <c r="G131" s="210"/>
      <c r="H131" s="214" t="n">
        <v>114.404</v>
      </c>
      <c r="I131" s="215"/>
      <c r="J131" s="210"/>
      <c r="K131" s="210"/>
      <c r="L131" s="216"/>
      <c r="M131" s="217"/>
      <c r="N131" s="218"/>
      <c r="O131" s="218"/>
      <c r="P131" s="218"/>
      <c r="Q131" s="218"/>
      <c r="R131" s="218"/>
      <c r="S131" s="218"/>
      <c r="T131" s="219"/>
      <c r="AT131" s="220" t="s">
        <v>138</v>
      </c>
      <c r="AU131" s="220" t="s">
        <v>78</v>
      </c>
      <c r="AV131" s="208" t="s">
        <v>78</v>
      </c>
      <c r="AW131" s="208" t="s">
        <v>4</v>
      </c>
      <c r="AX131" s="208" t="s">
        <v>76</v>
      </c>
      <c r="AY131" s="220" t="s">
        <v>127</v>
      </c>
    </row>
    <row r="132" s="31" customFormat="true" ht="37.8" hidden="false" customHeight="true" outlineLevel="0" collapsed="false">
      <c r="A132" s="24"/>
      <c r="B132" s="25"/>
      <c r="C132" s="190" t="s">
        <v>177</v>
      </c>
      <c r="D132" s="190" t="s">
        <v>129</v>
      </c>
      <c r="E132" s="191" t="s">
        <v>178</v>
      </c>
      <c r="F132" s="192" t="s">
        <v>179</v>
      </c>
      <c r="G132" s="193" t="s">
        <v>154</v>
      </c>
      <c r="H132" s="194" t="n">
        <v>69.336</v>
      </c>
      <c r="I132" s="195"/>
      <c r="J132" s="196" t="n">
        <f aca="false">ROUND(I132*H132,2)</f>
        <v>0</v>
      </c>
      <c r="K132" s="192" t="s">
        <v>133</v>
      </c>
      <c r="L132" s="30"/>
      <c r="M132" s="197"/>
      <c r="N132" s="198" t="s">
        <v>42</v>
      </c>
      <c r="O132" s="67"/>
      <c r="P132" s="199" t="n">
        <f aca="false">O132*H132</f>
        <v>0</v>
      </c>
      <c r="Q132" s="199" t="n">
        <v>0</v>
      </c>
      <c r="R132" s="199" t="n">
        <f aca="false">Q132*H132</f>
        <v>0</v>
      </c>
      <c r="S132" s="199" t="n">
        <v>0</v>
      </c>
      <c r="T132" s="200" t="n">
        <f aca="false">S132*H132</f>
        <v>0</v>
      </c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R132" s="201" t="s">
        <v>134</v>
      </c>
      <c r="AT132" s="201" t="s">
        <v>129</v>
      </c>
      <c r="AU132" s="201" t="s">
        <v>78</v>
      </c>
      <c r="AY132" s="3" t="s">
        <v>127</v>
      </c>
      <c r="BE132" s="202" t="n">
        <f aca="false">IF(N132="základní",J132,0)</f>
        <v>0</v>
      </c>
      <c r="BF132" s="202" t="n">
        <f aca="false">IF(N132="snížená",J132,0)</f>
        <v>0</v>
      </c>
      <c r="BG132" s="202" t="n">
        <f aca="false">IF(N132="zákl. přenesená",J132,0)</f>
        <v>0</v>
      </c>
      <c r="BH132" s="202" t="n">
        <f aca="false">IF(N132="sníž. přenesená",J132,0)</f>
        <v>0</v>
      </c>
      <c r="BI132" s="202" t="n">
        <f aca="false">IF(N132="nulová",J132,0)</f>
        <v>0</v>
      </c>
      <c r="BJ132" s="3" t="s">
        <v>76</v>
      </c>
      <c r="BK132" s="202" t="n">
        <f aca="false">ROUND(I132*H132,2)</f>
        <v>0</v>
      </c>
      <c r="BL132" s="3" t="s">
        <v>134</v>
      </c>
      <c r="BM132" s="201" t="s">
        <v>180</v>
      </c>
    </row>
    <row r="133" s="31" customFormat="true" ht="12.8" hidden="false" customHeight="false" outlineLevel="0" collapsed="false">
      <c r="A133" s="24"/>
      <c r="B133" s="25"/>
      <c r="C133" s="26"/>
      <c r="D133" s="203" t="s">
        <v>136</v>
      </c>
      <c r="E133" s="26"/>
      <c r="F133" s="204" t="s">
        <v>181</v>
      </c>
      <c r="G133" s="26"/>
      <c r="H133" s="26"/>
      <c r="I133" s="205"/>
      <c r="J133" s="26"/>
      <c r="K133" s="26"/>
      <c r="L133" s="30"/>
      <c r="M133" s="206"/>
      <c r="N133" s="207"/>
      <c r="O133" s="67"/>
      <c r="P133" s="67"/>
      <c r="Q133" s="67"/>
      <c r="R133" s="67"/>
      <c r="S133" s="67"/>
      <c r="T133" s="68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T133" s="3" t="s">
        <v>136</v>
      </c>
      <c r="AU133" s="3" t="s">
        <v>78</v>
      </c>
    </row>
    <row r="134" s="31" customFormat="true" ht="44.25" hidden="false" customHeight="true" outlineLevel="0" collapsed="false">
      <c r="A134" s="24"/>
      <c r="B134" s="25"/>
      <c r="C134" s="190" t="s">
        <v>182</v>
      </c>
      <c r="D134" s="190" t="s">
        <v>129</v>
      </c>
      <c r="E134" s="191" t="s">
        <v>183</v>
      </c>
      <c r="F134" s="192" t="s">
        <v>184</v>
      </c>
      <c r="G134" s="193" t="s">
        <v>154</v>
      </c>
      <c r="H134" s="194" t="n">
        <v>51.374</v>
      </c>
      <c r="I134" s="195"/>
      <c r="J134" s="196" t="n">
        <f aca="false">ROUND(I134*H134,2)</f>
        <v>0</v>
      </c>
      <c r="K134" s="192" t="s">
        <v>133</v>
      </c>
      <c r="L134" s="30"/>
      <c r="M134" s="197"/>
      <c r="N134" s="198" t="s">
        <v>42</v>
      </c>
      <c r="O134" s="67"/>
      <c r="P134" s="199" t="n">
        <f aca="false">O134*H134</f>
        <v>0</v>
      </c>
      <c r="Q134" s="199" t="n">
        <v>0</v>
      </c>
      <c r="R134" s="199" t="n">
        <f aca="false">Q134*H134</f>
        <v>0</v>
      </c>
      <c r="S134" s="199" t="n">
        <v>0</v>
      </c>
      <c r="T134" s="200" t="n">
        <f aca="false">S134*H134</f>
        <v>0</v>
      </c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R134" s="201" t="s">
        <v>134</v>
      </c>
      <c r="AT134" s="201" t="s">
        <v>129</v>
      </c>
      <c r="AU134" s="201" t="s">
        <v>78</v>
      </c>
      <c r="AY134" s="3" t="s">
        <v>127</v>
      </c>
      <c r="BE134" s="202" t="n">
        <f aca="false">IF(N134="základní",J134,0)</f>
        <v>0</v>
      </c>
      <c r="BF134" s="202" t="n">
        <f aca="false">IF(N134="snížená",J134,0)</f>
        <v>0</v>
      </c>
      <c r="BG134" s="202" t="n">
        <f aca="false">IF(N134="zákl. přenesená",J134,0)</f>
        <v>0</v>
      </c>
      <c r="BH134" s="202" t="n">
        <f aca="false">IF(N134="sníž. přenesená",J134,0)</f>
        <v>0</v>
      </c>
      <c r="BI134" s="202" t="n">
        <f aca="false">IF(N134="nulová",J134,0)</f>
        <v>0</v>
      </c>
      <c r="BJ134" s="3" t="s">
        <v>76</v>
      </c>
      <c r="BK134" s="202" t="n">
        <f aca="false">ROUND(I134*H134,2)</f>
        <v>0</v>
      </c>
      <c r="BL134" s="3" t="s">
        <v>134</v>
      </c>
      <c r="BM134" s="201" t="s">
        <v>185</v>
      </c>
    </row>
    <row r="135" s="31" customFormat="true" ht="12.8" hidden="false" customHeight="false" outlineLevel="0" collapsed="false">
      <c r="A135" s="24"/>
      <c r="B135" s="25"/>
      <c r="C135" s="26"/>
      <c r="D135" s="203" t="s">
        <v>136</v>
      </c>
      <c r="E135" s="26"/>
      <c r="F135" s="204" t="s">
        <v>186</v>
      </c>
      <c r="G135" s="26"/>
      <c r="H135" s="26"/>
      <c r="I135" s="205"/>
      <c r="J135" s="26"/>
      <c r="K135" s="26"/>
      <c r="L135" s="30"/>
      <c r="M135" s="206"/>
      <c r="N135" s="207"/>
      <c r="O135" s="67"/>
      <c r="P135" s="67"/>
      <c r="Q135" s="67"/>
      <c r="R135" s="67"/>
      <c r="S135" s="67"/>
      <c r="T135" s="68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T135" s="3" t="s">
        <v>136</v>
      </c>
      <c r="AU135" s="3" t="s">
        <v>78</v>
      </c>
    </row>
    <row r="136" s="208" customFormat="true" ht="12.8" hidden="false" customHeight="false" outlineLevel="0" collapsed="false">
      <c r="B136" s="209"/>
      <c r="C136" s="210"/>
      <c r="D136" s="211" t="s">
        <v>138</v>
      </c>
      <c r="E136" s="212"/>
      <c r="F136" s="213" t="s">
        <v>157</v>
      </c>
      <c r="G136" s="210"/>
      <c r="H136" s="214" t="n">
        <v>68.616</v>
      </c>
      <c r="I136" s="215"/>
      <c r="J136" s="210"/>
      <c r="K136" s="210"/>
      <c r="L136" s="216"/>
      <c r="M136" s="217"/>
      <c r="N136" s="218"/>
      <c r="O136" s="218"/>
      <c r="P136" s="218"/>
      <c r="Q136" s="218"/>
      <c r="R136" s="218"/>
      <c r="S136" s="218"/>
      <c r="T136" s="219"/>
      <c r="AT136" s="220" t="s">
        <v>138</v>
      </c>
      <c r="AU136" s="220" t="s">
        <v>78</v>
      </c>
      <c r="AV136" s="208" t="s">
        <v>78</v>
      </c>
      <c r="AW136" s="208" t="s">
        <v>32</v>
      </c>
      <c r="AX136" s="208" t="s">
        <v>71</v>
      </c>
      <c r="AY136" s="220" t="s">
        <v>127</v>
      </c>
    </row>
    <row r="137" s="208" customFormat="true" ht="12.8" hidden="false" customHeight="false" outlineLevel="0" collapsed="false">
      <c r="B137" s="209"/>
      <c r="C137" s="210"/>
      <c r="D137" s="211" t="s">
        <v>138</v>
      </c>
      <c r="E137" s="212"/>
      <c r="F137" s="213" t="s">
        <v>187</v>
      </c>
      <c r="G137" s="210"/>
      <c r="H137" s="214" t="n">
        <v>-17.242</v>
      </c>
      <c r="I137" s="215"/>
      <c r="J137" s="210"/>
      <c r="K137" s="210"/>
      <c r="L137" s="216"/>
      <c r="M137" s="217"/>
      <c r="N137" s="218"/>
      <c r="O137" s="218"/>
      <c r="P137" s="218"/>
      <c r="Q137" s="218"/>
      <c r="R137" s="218"/>
      <c r="S137" s="218"/>
      <c r="T137" s="219"/>
      <c r="AT137" s="220" t="s">
        <v>138</v>
      </c>
      <c r="AU137" s="220" t="s">
        <v>78</v>
      </c>
      <c r="AV137" s="208" t="s">
        <v>78</v>
      </c>
      <c r="AW137" s="208" t="s">
        <v>32</v>
      </c>
      <c r="AX137" s="208" t="s">
        <v>71</v>
      </c>
      <c r="AY137" s="220" t="s">
        <v>127</v>
      </c>
    </row>
    <row r="138" s="221" customFormat="true" ht="12.8" hidden="false" customHeight="false" outlineLevel="0" collapsed="false">
      <c r="B138" s="222"/>
      <c r="C138" s="223"/>
      <c r="D138" s="211" t="s">
        <v>138</v>
      </c>
      <c r="E138" s="224"/>
      <c r="F138" s="225" t="s">
        <v>140</v>
      </c>
      <c r="G138" s="223"/>
      <c r="H138" s="226" t="n">
        <v>51.374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138</v>
      </c>
      <c r="AU138" s="232" t="s">
        <v>78</v>
      </c>
      <c r="AV138" s="221" t="s">
        <v>134</v>
      </c>
      <c r="AW138" s="221" t="s">
        <v>32</v>
      </c>
      <c r="AX138" s="221" t="s">
        <v>76</v>
      </c>
      <c r="AY138" s="232" t="s">
        <v>127</v>
      </c>
    </row>
    <row r="139" s="31" customFormat="true" ht="16.5" hidden="false" customHeight="true" outlineLevel="0" collapsed="false">
      <c r="A139" s="24"/>
      <c r="B139" s="25"/>
      <c r="C139" s="233" t="s">
        <v>188</v>
      </c>
      <c r="D139" s="233" t="s">
        <v>189</v>
      </c>
      <c r="E139" s="234" t="s">
        <v>190</v>
      </c>
      <c r="F139" s="235" t="s">
        <v>191</v>
      </c>
      <c r="G139" s="236" t="s">
        <v>173</v>
      </c>
      <c r="H139" s="237" t="n">
        <v>51.374</v>
      </c>
      <c r="I139" s="238"/>
      <c r="J139" s="239" t="n">
        <f aca="false">ROUND(I139*H139,2)</f>
        <v>0</v>
      </c>
      <c r="K139" s="235" t="s">
        <v>133</v>
      </c>
      <c r="L139" s="240"/>
      <c r="M139" s="241"/>
      <c r="N139" s="242" t="s">
        <v>42</v>
      </c>
      <c r="O139" s="67"/>
      <c r="P139" s="199" t="n">
        <f aca="false">O139*H139</f>
        <v>0</v>
      </c>
      <c r="Q139" s="199" t="n">
        <v>1</v>
      </c>
      <c r="R139" s="199" t="n">
        <f aca="false">Q139*H139</f>
        <v>51.374</v>
      </c>
      <c r="S139" s="199" t="n">
        <v>0</v>
      </c>
      <c r="T139" s="200" t="n">
        <f aca="false">S139*H139</f>
        <v>0</v>
      </c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R139" s="201" t="s">
        <v>177</v>
      </c>
      <c r="AT139" s="201" t="s">
        <v>189</v>
      </c>
      <c r="AU139" s="201" t="s">
        <v>78</v>
      </c>
      <c r="AY139" s="3" t="s">
        <v>127</v>
      </c>
      <c r="BE139" s="202" t="n">
        <f aca="false">IF(N139="základní",J139,0)</f>
        <v>0</v>
      </c>
      <c r="BF139" s="202" t="n">
        <f aca="false">IF(N139="snížená",J139,0)</f>
        <v>0</v>
      </c>
      <c r="BG139" s="202" t="n">
        <f aca="false">IF(N139="zákl. přenesená",J139,0)</f>
        <v>0</v>
      </c>
      <c r="BH139" s="202" t="n">
        <f aca="false">IF(N139="sníž. přenesená",J139,0)</f>
        <v>0</v>
      </c>
      <c r="BI139" s="202" t="n">
        <f aca="false">IF(N139="nulová",J139,0)</f>
        <v>0</v>
      </c>
      <c r="BJ139" s="3" t="s">
        <v>76</v>
      </c>
      <c r="BK139" s="202" t="n">
        <f aca="false">ROUND(I139*H139,2)</f>
        <v>0</v>
      </c>
      <c r="BL139" s="3" t="s">
        <v>134</v>
      </c>
      <c r="BM139" s="201" t="s">
        <v>192</v>
      </c>
    </row>
    <row r="140" s="31" customFormat="true" ht="33" hidden="false" customHeight="true" outlineLevel="0" collapsed="false">
      <c r="A140" s="24"/>
      <c r="B140" s="25"/>
      <c r="C140" s="190" t="s">
        <v>193</v>
      </c>
      <c r="D140" s="190" t="s">
        <v>129</v>
      </c>
      <c r="E140" s="191" t="s">
        <v>194</v>
      </c>
      <c r="F140" s="192" t="s">
        <v>195</v>
      </c>
      <c r="G140" s="193" t="s">
        <v>132</v>
      </c>
      <c r="H140" s="194" t="n">
        <v>9.75</v>
      </c>
      <c r="I140" s="195"/>
      <c r="J140" s="196" t="n">
        <f aca="false">ROUND(I140*H140,2)</f>
        <v>0</v>
      </c>
      <c r="K140" s="192" t="s">
        <v>133</v>
      </c>
      <c r="L140" s="30"/>
      <c r="M140" s="197"/>
      <c r="N140" s="198" t="s">
        <v>42</v>
      </c>
      <c r="O140" s="67"/>
      <c r="P140" s="199" t="n">
        <f aca="false">O140*H140</f>
        <v>0</v>
      </c>
      <c r="Q140" s="199" t="n">
        <v>0</v>
      </c>
      <c r="R140" s="199" t="n">
        <f aca="false">Q140*H140</f>
        <v>0</v>
      </c>
      <c r="S140" s="199" t="n">
        <v>0</v>
      </c>
      <c r="T140" s="200" t="n">
        <f aca="false">S140*H140</f>
        <v>0</v>
      </c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R140" s="201" t="s">
        <v>134</v>
      </c>
      <c r="AT140" s="201" t="s">
        <v>129</v>
      </c>
      <c r="AU140" s="201" t="s">
        <v>78</v>
      </c>
      <c r="AY140" s="3" t="s">
        <v>127</v>
      </c>
      <c r="BE140" s="202" t="n">
        <f aca="false">IF(N140="základní",J140,0)</f>
        <v>0</v>
      </c>
      <c r="BF140" s="202" t="n">
        <f aca="false">IF(N140="snížená",J140,0)</f>
        <v>0</v>
      </c>
      <c r="BG140" s="202" t="n">
        <f aca="false">IF(N140="zákl. přenesená",J140,0)</f>
        <v>0</v>
      </c>
      <c r="BH140" s="202" t="n">
        <f aca="false">IF(N140="sníž. přenesená",J140,0)</f>
        <v>0</v>
      </c>
      <c r="BI140" s="202" t="n">
        <f aca="false">IF(N140="nulová",J140,0)</f>
        <v>0</v>
      </c>
      <c r="BJ140" s="3" t="s">
        <v>76</v>
      </c>
      <c r="BK140" s="202" t="n">
        <f aca="false">ROUND(I140*H140,2)</f>
        <v>0</v>
      </c>
      <c r="BL140" s="3" t="s">
        <v>134</v>
      </c>
      <c r="BM140" s="201" t="s">
        <v>196</v>
      </c>
    </row>
    <row r="141" s="31" customFormat="true" ht="12.8" hidden="false" customHeight="false" outlineLevel="0" collapsed="false">
      <c r="A141" s="24"/>
      <c r="B141" s="25"/>
      <c r="C141" s="26"/>
      <c r="D141" s="203" t="s">
        <v>136</v>
      </c>
      <c r="E141" s="26"/>
      <c r="F141" s="204" t="s">
        <v>197</v>
      </c>
      <c r="G141" s="26"/>
      <c r="H141" s="26"/>
      <c r="I141" s="205"/>
      <c r="J141" s="26"/>
      <c r="K141" s="26"/>
      <c r="L141" s="30"/>
      <c r="M141" s="206"/>
      <c r="N141" s="207"/>
      <c r="O141" s="67"/>
      <c r="P141" s="67"/>
      <c r="Q141" s="67"/>
      <c r="R141" s="67"/>
      <c r="S141" s="67"/>
      <c r="T141" s="68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T141" s="3" t="s">
        <v>136</v>
      </c>
      <c r="AU141" s="3" t="s">
        <v>78</v>
      </c>
    </row>
    <row r="142" s="208" customFormat="true" ht="12.8" hidden="false" customHeight="false" outlineLevel="0" collapsed="false">
      <c r="B142" s="209"/>
      <c r="C142" s="210"/>
      <c r="D142" s="211" t="s">
        <v>138</v>
      </c>
      <c r="E142" s="212"/>
      <c r="F142" s="213" t="s">
        <v>198</v>
      </c>
      <c r="G142" s="210"/>
      <c r="H142" s="214" t="n">
        <v>9.75</v>
      </c>
      <c r="I142" s="215"/>
      <c r="J142" s="210"/>
      <c r="K142" s="210"/>
      <c r="L142" s="216"/>
      <c r="M142" s="217"/>
      <c r="N142" s="218"/>
      <c r="O142" s="218"/>
      <c r="P142" s="218"/>
      <c r="Q142" s="218"/>
      <c r="R142" s="218"/>
      <c r="S142" s="218"/>
      <c r="T142" s="219"/>
      <c r="AT142" s="220" t="s">
        <v>138</v>
      </c>
      <c r="AU142" s="220" t="s">
        <v>78</v>
      </c>
      <c r="AV142" s="208" t="s">
        <v>78</v>
      </c>
      <c r="AW142" s="208" t="s">
        <v>32</v>
      </c>
      <c r="AX142" s="208" t="s">
        <v>71</v>
      </c>
      <c r="AY142" s="220" t="s">
        <v>127</v>
      </c>
    </row>
    <row r="143" s="221" customFormat="true" ht="12.8" hidden="false" customHeight="false" outlineLevel="0" collapsed="false">
      <c r="B143" s="222"/>
      <c r="C143" s="223"/>
      <c r="D143" s="211" t="s">
        <v>138</v>
      </c>
      <c r="E143" s="224"/>
      <c r="F143" s="225" t="s">
        <v>140</v>
      </c>
      <c r="G143" s="223"/>
      <c r="H143" s="226" t="n">
        <v>9.75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138</v>
      </c>
      <c r="AU143" s="232" t="s">
        <v>78</v>
      </c>
      <c r="AV143" s="221" t="s">
        <v>134</v>
      </c>
      <c r="AW143" s="221" t="s">
        <v>32</v>
      </c>
      <c r="AX143" s="221" t="s">
        <v>76</v>
      </c>
      <c r="AY143" s="232" t="s">
        <v>127</v>
      </c>
    </row>
    <row r="144" s="173" customFormat="true" ht="22.8" hidden="false" customHeight="true" outlineLevel="0" collapsed="false">
      <c r="B144" s="174"/>
      <c r="C144" s="175"/>
      <c r="D144" s="176" t="s">
        <v>70</v>
      </c>
      <c r="E144" s="188" t="s">
        <v>145</v>
      </c>
      <c r="F144" s="188" t="s">
        <v>199</v>
      </c>
      <c r="G144" s="175"/>
      <c r="H144" s="175"/>
      <c r="I144" s="178"/>
      <c r="J144" s="189" t="n">
        <f aca="false">BK144</f>
        <v>0</v>
      </c>
      <c r="K144" s="175"/>
      <c r="L144" s="180"/>
      <c r="M144" s="181"/>
      <c r="N144" s="182"/>
      <c r="O144" s="182"/>
      <c r="P144" s="183" t="n">
        <f aca="false">SUM(P145:P155)</f>
        <v>0</v>
      </c>
      <c r="Q144" s="182"/>
      <c r="R144" s="183" t="n">
        <f aca="false">SUM(R145:R155)</f>
        <v>1.99289</v>
      </c>
      <c r="S144" s="182"/>
      <c r="T144" s="184" t="n">
        <f aca="false">SUM(T145:T155)</f>
        <v>0</v>
      </c>
      <c r="AR144" s="185" t="s">
        <v>76</v>
      </c>
      <c r="AT144" s="186" t="s">
        <v>70</v>
      </c>
      <c r="AU144" s="186" t="s">
        <v>76</v>
      </c>
      <c r="AY144" s="185" t="s">
        <v>127</v>
      </c>
      <c r="BK144" s="187" t="n">
        <f aca="false">SUM(BK145:BK155)</f>
        <v>0</v>
      </c>
    </row>
    <row r="145" s="31" customFormat="true" ht="37.8" hidden="false" customHeight="true" outlineLevel="0" collapsed="false">
      <c r="A145" s="24"/>
      <c r="B145" s="25"/>
      <c r="C145" s="190" t="s">
        <v>8</v>
      </c>
      <c r="D145" s="190" t="s">
        <v>129</v>
      </c>
      <c r="E145" s="191" t="s">
        <v>200</v>
      </c>
      <c r="F145" s="192" t="s">
        <v>201</v>
      </c>
      <c r="G145" s="193" t="s">
        <v>132</v>
      </c>
      <c r="H145" s="194" t="n">
        <v>3.6</v>
      </c>
      <c r="I145" s="195"/>
      <c r="J145" s="196" t="n">
        <f aca="false">ROUND(I145*H145,2)</f>
        <v>0</v>
      </c>
      <c r="K145" s="192" t="s">
        <v>133</v>
      </c>
      <c r="L145" s="30"/>
      <c r="M145" s="197"/>
      <c r="N145" s="198" t="s">
        <v>42</v>
      </c>
      <c r="O145" s="67"/>
      <c r="P145" s="199" t="n">
        <f aca="false">O145*H145</f>
        <v>0</v>
      </c>
      <c r="Q145" s="199" t="n">
        <v>0.22362</v>
      </c>
      <c r="R145" s="199" t="n">
        <f aca="false">Q145*H145</f>
        <v>0.805032</v>
      </c>
      <c r="S145" s="199" t="n">
        <v>0</v>
      </c>
      <c r="T145" s="200" t="n">
        <f aca="false">S145*H145</f>
        <v>0</v>
      </c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R145" s="201" t="s">
        <v>134</v>
      </c>
      <c r="AT145" s="201" t="s">
        <v>129</v>
      </c>
      <c r="AU145" s="201" t="s">
        <v>78</v>
      </c>
      <c r="AY145" s="3" t="s">
        <v>127</v>
      </c>
      <c r="BE145" s="202" t="n">
        <f aca="false">IF(N145="základní",J145,0)</f>
        <v>0</v>
      </c>
      <c r="BF145" s="202" t="n">
        <f aca="false">IF(N145="snížená",J145,0)</f>
        <v>0</v>
      </c>
      <c r="BG145" s="202" t="n">
        <f aca="false">IF(N145="zákl. přenesená",J145,0)</f>
        <v>0</v>
      </c>
      <c r="BH145" s="202" t="n">
        <f aca="false">IF(N145="sníž. přenesená",J145,0)</f>
        <v>0</v>
      </c>
      <c r="BI145" s="202" t="n">
        <f aca="false">IF(N145="nulová",J145,0)</f>
        <v>0</v>
      </c>
      <c r="BJ145" s="3" t="s">
        <v>76</v>
      </c>
      <c r="BK145" s="202" t="n">
        <f aca="false">ROUND(I145*H145,2)</f>
        <v>0</v>
      </c>
      <c r="BL145" s="3" t="s">
        <v>134</v>
      </c>
      <c r="BM145" s="201" t="s">
        <v>202</v>
      </c>
    </row>
    <row r="146" s="31" customFormat="true" ht="12.8" hidden="false" customHeight="false" outlineLevel="0" collapsed="false">
      <c r="A146" s="24"/>
      <c r="B146" s="25"/>
      <c r="C146" s="26"/>
      <c r="D146" s="203" t="s">
        <v>136</v>
      </c>
      <c r="E146" s="26"/>
      <c r="F146" s="204" t="s">
        <v>203</v>
      </c>
      <c r="G146" s="26"/>
      <c r="H146" s="26"/>
      <c r="I146" s="205"/>
      <c r="J146" s="26"/>
      <c r="K146" s="26"/>
      <c r="L146" s="30"/>
      <c r="M146" s="206"/>
      <c r="N146" s="207"/>
      <c r="O146" s="67"/>
      <c r="P146" s="67"/>
      <c r="Q146" s="67"/>
      <c r="R146" s="67"/>
      <c r="S146" s="67"/>
      <c r="T146" s="68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T146" s="3" t="s">
        <v>136</v>
      </c>
      <c r="AU146" s="3" t="s">
        <v>78</v>
      </c>
    </row>
    <row r="147" s="208" customFormat="true" ht="12.8" hidden="false" customHeight="false" outlineLevel="0" collapsed="false">
      <c r="B147" s="209"/>
      <c r="C147" s="210"/>
      <c r="D147" s="211" t="s">
        <v>138</v>
      </c>
      <c r="E147" s="212"/>
      <c r="F147" s="213" t="s">
        <v>204</v>
      </c>
      <c r="G147" s="210"/>
      <c r="H147" s="214" t="n">
        <v>3.6</v>
      </c>
      <c r="I147" s="215"/>
      <c r="J147" s="210"/>
      <c r="K147" s="210"/>
      <c r="L147" s="216"/>
      <c r="M147" s="217"/>
      <c r="N147" s="218"/>
      <c r="O147" s="218"/>
      <c r="P147" s="218"/>
      <c r="Q147" s="218"/>
      <c r="R147" s="218"/>
      <c r="S147" s="218"/>
      <c r="T147" s="219"/>
      <c r="AT147" s="220" t="s">
        <v>138</v>
      </c>
      <c r="AU147" s="220" t="s">
        <v>78</v>
      </c>
      <c r="AV147" s="208" t="s">
        <v>78</v>
      </c>
      <c r="AW147" s="208" t="s">
        <v>32</v>
      </c>
      <c r="AX147" s="208" t="s">
        <v>71</v>
      </c>
      <c r="AY147" s="220" t="s">
        <v>127</v>
      </c>
    </row>
    <row r="148" s="221" customFormat="true" ht="12.8" hidden="false" customHeight="false" outlineLevel="0" collapsed="false">
      <c r="B148" s="222"/>
      <c r="C148" s="223"/>
      <c r="D148" s="211" t="s">
        <v>138</v>
      </c>
      <c r="E148" s="224"/>
      <c r="F148" s="225" t="s">
        <v>140</v>
      </c>
      <c r="G148" s="223"/>
      <c r="H148" s="226" t="n">
        <v>3.6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138</v>
      </c>
      <c r="AU148" s="232" t="s">
        <v>78</v>
      </c>
      <c r="AV148" s="221" t="s">
        <v>134</v>
      </c>
      <c r="AW148" s="221" t="s">
        <v>32</v>
      </c>
      <c r="AX148" s="221" t="s">
        <v>76</v>
      </c>
      <c r="AY148" s="232" t="s">
        <v>127</v>
      </c>
    </row>
    <row r="149" s="31" customFormat="true" ht="24.15" hidden="false" customHeight="true" outlineLevel="0" collapsed="false">
      <c r="A149" s="24"/>
      <c r="B149" s="25"/>
      <c r="C149" s="190" t="s">
        <v>205</v>
      </c>
      <c r="D149" s="190" t="s">
        <v>129</v>
      </c>
      <c r="E149" s="191" t="s">
        <v>206</v>
      </c>
      <c r="F149" s="192" t="s">
        <v>207</v>
      </c>
      <c r="G149" s="193" t="s">
        <v>132</v>
      </c>
      <c r="H149" s="194" t="n">
        <v>9.1</v>
      </c>
      <c r="I149" s="195"/>
      <c r="J149" s="196" t="n">
        <f aca="false">ROUND(I149*H149,2)</f>
        <v>0</v>
      </c>
      <c r="K149" s="192" t="s">
        <v>133</v>
      </c>
      <c r="L149" s="30"/>
      <c r="M149" s="197"/>
      <c r="N149" s="198" t="s">
        <v>42</v>
      </c>
      <c r="O149" s="67"/>
      <c r="P149" s="199" t="n">
        <f aca="false">O149*H149</f>
        <v>0</v>
      </c>
      <c r="Q149" s="199" t="n">
        <v>0.11576</v>
      </c>
      <c r="R149" s="199" t="n">
        <f aca="false">Q149*H149</f>
        <v>1.053416</v>
      </c>
      <c r="S149" s="199" t="n">
        <v>0</v>
      </c>
      <c r="T149" s="200" t="n">
        <f aca="false">S149*H149</f>
        <v>0</v>
      </c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R149" s="201" t="s">
        <v>134</v>
      </c>
      <c r="AT149" s="201" t="s">
        <v>129</v>
      </c>
      <c r="AU149" s="201" t="s">
        <v>78</v>
      </c>
      <c r="AY149" s="3" t="s">
        <v>127</v>
      </c>
      <c r="BE149" s="202" t="n">
        <f aca="false">IF(N149="základní",J149,0)</f>
        <v>0</v>
      </c>
      <c r="BF149" s="202" t="n">
        <f aca="false">IF(N149="snížená",J149,0)</f>
        <v>0</v>
      </c>
      <c r="BG149" s="202" t="n">
        <f aca="false">IF(N149="zákl. přenesená",J149,0)</f>
        <v>0</v>
      </c>
      <c r="BH149" s="202" t="n">
        <f aca="false">IF(N149="sníž. přenesená",J149,0)</f>
        <v>0</v>
      </c>
      <c r="BI149" s="202" t="n">
        <f aca="false">IF(N149="nulová",J149,0)</f>
        <v>0</v>
      </c>
      <c r="BJ149" s="3" t="s">
        <v>76</v>
      </c>
      <c r="BK149" s="202" t="n">
        <f aca="false">ROUND(I149*H149,2)</f>
        <v>0</v>
      </c>
      <c r="BL149" s="3" t="s">
        <v>134</v>
      </c>
      <c r="BM149" s="201" t="s">
        <v>208</v>
      </c>
    </row>
    <row r="150" s="31" customFormat="true" ht="12.8" hidden="false" customHeight="false" outlineLevel="0" collapsed="false">
      <c r="A150" s="24"/>
      <c r="B150" s="25"/>
      <c r="C150" s="26"/>
      <c r="D150" s="203" t="s">
        <v>136</v>
      </c>
      <c r="E150" s="26"/>
      <c r="F150" s="204" t="s">
        <v>209</v>
      </c>
      <c r="G150" s="26"/>
      <c r="H150" s="26"/>
      <c r="I150" s="205"/>
      <c r="J150" s="26"/>
      <c r="K150" s="26"/>
      <c r="L150" s="30"/>
      <c r="M150" s="206"/>
      <c r="N150" s="207"/>
      <c r="O150" s="67"/>
      <c r="P150" s="67"/>
      <c r="Q150" s="67"/>
      <c r="R150" s="67"/>
      <c r="S150" s="67"/>
      <c r="T150" s="68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T150" s="3" t="s">
        <v>136</v>
      </c>
      <c r="AU150" s="3" t="s">
        <v>78</v>
      </c>
    </row>
    <row r="151" s="208" customFormat="true" ht="12.8" hidden="false" customHeight="false" outlineLevel="0" collapsed="false">
      <c r="B151" s="209"/>
      <c r="C151" s="210"/>
      <c r="D151" s="211" t="s">
        <v>138</v>
      </c>
      <c r="E151" s="212"/>
      <c r="F151" s="213" t="s">
        <v>210</v>
      </c>
      <c r="G151" s="210"/>
      <c r="H151" s="214" t="n">
        <v>9.1</v>
      </c>
      <c r="I151" s="215"/>
      <c r="J151" s="210"/>
      <c r="K151" s="210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138</v>
      </c>
      <c r="AU151" s="220" t="s">
        <v>78</v>
      </c>
      <c r="AV151" s="208" t="s">
        <v>78</v>
      </c>
      <c r="AW151" s="208" t="s">
        <v>32</v>
      </c>
      <c r="AX151" s="208" t="s">
        <v>71</v>
      </c>
      <c r="AY151" s="220" t="s">
        <v>127</v>
      </c>
    </row>
    <row r="152" s="221" customFormat="true" ht="12.8" hidden="false" customHeight="false" outlineLevel="0" collapsed="false">
      <c r="B152" s="222"/>
      <c r="C152" s="223"/>
      <c r="D152" s="211" t="s">
        <v>138</v>
      </c>
      <c r="E152" s="224"/>
      <c r="F152" s="225" t="s">
        <v>140</v>
      </c>
      <c r="G152" s="223"/>
      <c r="H152" s="226" t="n">
        <v>9.1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138</v>
      </c>
      <c r="AU152" s="232" t="s">
        <v>78</v>
      </c>
      <c r="AV152" s="221" t="s">
        <v>134</v>
      </c>
      <c r="AW152" s="221" t="s">
        <v>32</v>
      </c>
      <c r="AX152" s="221" t="s">
        <v>76</v>
      </c>
      <c r="AY152" s="232" t="s">
        <v>127</v>
      </c>
    </row>
    <row r="153" s="31" customFormat="true" ht="37.8" hidden="false" customHeight="true" outlineLevel="0" collapsed="false">
      <c r="A153" s="24"/>
      <c r="B153" s="25"/>
      <c r="C153" s="190" t="s">
        <v>211</v>
      </c>
      <c r="D153" s="190" t="s">
        <v>129</v>
      </c>
      <c r="E153" s="191" t="s">
        <v>212</v>
      </c>
      <c r="F153" s="192" t="s">
        <v>213</v>
      </c>
      <c r="G153" s="193" t="s">
        <v>148</v>
      </c>
      <c r="H153" s="194" t="n">
        <v>3.3</v>
      </c>
      <c r="I153" s="195"/>
      <c r="J153" s="196" t="n">
        <f aca="false">ROUND(I153*H153,2)</f>
        <v>0</v>
      </c>
      <c r="K153" s="192" t="s">
        <v>133</v>
      </c>
      <c r="L153" s="30"/>
      <c r="M153" s="197"/>
      <c r="N153" s="198" t="s">
        <v>42</v>
      </c>
      <c r="O153" s="67"/>
      <c r="P153" s="199" t="n">
        <f aca="false">O153*H153</f>
        <v>0</v>
      </c>
      <c r="Q153" s="199" t="n">
        <v>0.04074</v>
      </c>
      <c r="R153" s="199" t="n">
        <f aca="false">Q153*H153</f>
        <v>0.134442</v>
      </c>
      <c r="S153" s="199" t="n">
        <v>0</v>
      </c>
      <c r="T153" s="200" t="n">
        <f aca="false">S153*H153</f>
        <v>0</v>
      </c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R153" s="201" t="s">
        <v>134</v>
      </c>
      <c r="AT153" s="201" t="s">
        <v>129</v>
      </c>
      <c r="AU153" s="201" t="s">
        <v>78</v>
      </c>
      <c r="AY153" s="3" t="s">
        <v>127</v>
      </c>
      <c r="BE153" s="202" t="n">
        <f aca="false">IF(N153="základní",J153,0)</f>
        <v>0</v>
      </c>
      <c r="BF153" s="202" t="n">
        <f aca="false">IF(N153="snížená",J153,0)</f>
        <v>0</v>
      </c>
      <c r="BG153" s="202" t="n">
        <f aca="false">IF(N153="zákl. přenesená",J153,0)</f>
        <v>0</v>
      </c>
      <c r="BH153" s="202" t="n">
        <f aca="false">IF(N153="sníž. přenesená",J153,0)</f>
        <v>0</v>
      </c>
      <c r="BI153" s="202" t="n">
        <f aca="false">IF(N153="nulová",J153,0)</f>
        <v>0</v>
      </c>
      <c r="BJ153" s="3" t="s">
        <v>76</v>
      </c>
      <c r="BK153" s="202" t="n">
        <f aca="false">ROUND(I153*H153,2)</f>
        <v>0</v>
      </c>
      <c r="BL153" s="3" t="s">
        <v>134</v>
      </c>
      <c r="BM153" s="201" t="s">
        <v>214</v>
      </c>
    </row>
    <row r="154" s="31" customFormat="true" ht="12.8" hidden="false" customHeight="false" outlineLevel="0" collapsed="false">
      <c r="A154" s="24"/>
      <c r="B154" s="25"/>
      <c r="C154" s="26"/>
      <c r="D154" s="203" t="s">
        <v>136</v>
      </c>
      <c r="E154" s="26"/>
      <c r="F154" s="204" t="s">
        <v>215</v>
      </c>
      <c r="G154" s="26"/>
      <c r="H154" s="26"/>
      <c r="I154" s="205"/>
      <c r="J154" s="26"/>
      <c r="K154" s="26"/>
      <c r="L154" s="30"/>
      <c r="M154" s="206"/>
      <c r="N154" s="207"/>
      <c r="O154" s="67"/>
      <c r="P154" s="67"/>
      <c r="Q154" s="67"/>
      <c r="R154" s="67"/>
      <c r="S154" s="67"/>
      <c r="T154" s="68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T154" s="3" t="s">
        <v>136</v>
      </c>
      <c r="AU154" s="3" t="s">
        <v>78</v>
      </c>
    </row>
    <row r="155" s="208" customFormat="true" ht="12.8" hidden="false" customHeight="false" outlineLevel="0" collapsed="false">
      <c r="B155" s="209"/>
      <c r="C155" s="210"/>
      <c r="D155" s="211" t="s">
        <v>138</v>
      </c>
      <c r="E155" s="212"/>
      <c r="F155" s="213" t="s">
        <v>216</v>
      </c>
      <c r="G155" s="210"/>
      <c r="H155" s="214" t="n">
        <v>3.3</v>
      </c>
      <c r="I155" s="215"/>
      <c r="J155" s="210"/>
      <c r="K155" s="210"/>
      <c r="L155" s="216"/>
      <c r="M155" s="217"/>
      <c r="N155" s="218"/>
      <c r="O155" s="218"/>
      <c r="P155" s="218"/>
      <c r="Q155" s="218"/>
      <c r="R155" s="218"/>
      <c r="S155" s="218"/>
      <c r="T155" s="219"/>
      <c r="AT155" s="220" t="s">
        <v>138</v>
      </c>
      <c r="AU155" s="220" t="s">
        <v>78</v>
      </c>
      <c r="AV155" s="208" t="s">
        <v>78</v>
      </c>
      <c r="AW155" s="208" t="s">
        <v>32</v>
      </c>
      <c r="AX155" s="208" t="s">
        <v>76</v>
      </c>
      <c r="AY155" s="220" t="s">
        <v>127</v>
      </c>
    </row>
    <row r="156" s="173" customFormat="true" ht="22.8" hidden="false" customHeight="true" outlineLevel="0" collapsed="false">
      <c r="B156" s="174"/>
      <c r="C156" s="175"/>
      <c r="D156" s="176" t="s">
        <v>70</v>
      </c>
      <c r="E156" s="188" t="s">
        <v>159</v>
      </c>
      <c r="F156" s="188" t="s">
        <v>217</v>
      </c>
      <c r="G156" s="175"/>
      <c r="H156" s="175"/>
      <c r="I156" s="178"/>
      <c r="J156" s="189" t="n">
        <f aca="false">BK156</f>
        <v>0</v>
      </c>
      <c r="K156" s="175"/>
      <c r="L156" s="180"/>
      <c r="M156" s="181"/>
      <c r="N156" s="182"/>
      <c r="O156" s="182"/>
      <c r="P156" s="183" t="n">
        <f aca="false">SUM(P157:P164)</f>
        <v>0</v>
      </c>
      <c r="Q156" s="182"/>
      <c r="R156" s="183" t="n">
        <f aca="false">SUM(R157:R164)</f>
        <v>5.549278</v>
      </c>
      <c r="S156" s="182"/>
      <c r="T156" s="184" t="n">
        <f aca="false">SUM(T157:T164)</f>
        <v>0</v>
      </c>
      <c r="AR156" s="185" t="s">
        <v>76</v>
      </c>
      <c r="AT156" s="186" t="s">
        <v>70</v>
      </c>
      <c r="AU156" s="186" t="s">
        <v>76</v>
      </c>
      <c r="AY156" s="185" t="s">
        <v>127</v>
      </c>
      <c r="BK156" s="187" t="n">
        <f aca="false">SUM(BK157:BK164)</f>
        <v>0</v>
      </c>
    </row>
    <row r="157" s="31" customFormat="true" ht="33" hidden="false" customHeight="true" outlineLevel="0" collapsed="false">
      <c r="A157" s="24"/>
      <c r="B157" s="25"/>
      <c r="C157" s="190" t="s">
        <v>218</v>
      </c>
      <c r="D157" s="190" t="s">
        <v>129</v>
      </c>
      <c r="E157" s="191" t="s">
        <v>219</v>
      </c>
      <c r="F157" s="192" t="s">
        <v>220</v>
      </c>
      <c r="G157" s="193" t="s">
        <v>132</v>
      </c>
      <c r="H157" s="194" t="n">
        <v>9.75</v>
      </c>
      <c r="I157" s="195"/>
      <c r="J157" s="196" t="n">
        <f aca="false">ROUND(I157*H157,2)</f>
        <v>0</v>
      </c>
      <c r="K157" s="192" t="s">
        <v>133</v>
      </c>
      <c r="L157" s="30"/>
      <c r="M157" s="197"/>
      <c r="N157" s="198" t="s">
        <v>42</v>
      </c>
      <c r="O157" s="67"/>
      <c r="P157" s="199" t="n">
        <f aca="false">O157*H157</f>
        <v>0</v>
      </c>
      <c r="Q157" s="199" t="n">
        <v>0.345</v>
      </c>
      <c r="R157" s="199" t="n">
        <f aca="false">Q157*H157</f>
        <v>3.36375</v>
      </c>
      <c r="S157" s="199" t="n">
        <v>0</v>
      </c>
      <c r="T157" s="200" t="n">
        <f aca="false">S157*H157</f>
        <v>0</v>
      </c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R157" s="201" t="s">
        <v>134</v>
      </c>
      <c r="AT157" s="201" t="s">
        <v>129</v>
      </c>
      <c r="AU157" s="201" t="s">
        <v>78</v>
      </c>
      <c r="AY157" s="3" t="s">
        <v>127</v>
      </c>
      <c r="BE157" s="202" t="n">
        <f aca="false">IF(N157="základní",J157,0)</f>
        <v>0</v>
      </c>
      <c r="BF157" s="202" t="n">
        <f aca="false">IF(N157="snížená",J157,0)</f>
        <v>0</v>
      </c>
      <c r="BG157" s="202" t="n">
        <f aca="false">IF(N157="zákl. přenesená",J157,0)</f>
        <v>0</v>
      </c>
      <c r="BH157" s="202" t="n">
        <f aca="false">IF(N157="sníž. přenesená",J157,0)</f>
        <v>0</v>
      </c>
      <c r="BI157" s="202" t="n">
        <f aca="false">IF(N157="nulová",J157,0)</f>
        <v>0</v>
      </c>
      <c r="BJ157" s="3" t="s">
        <v>76</v>
      </c>
      <c r="BK157" s="202" t="n">
        <f aca="false">ROUND(I157*H157,2)</f>
        <v>0</v>
      </c>
      <c r="BL157" s="3" t="s">
        <v>134</v>
      </c>
      <c r="BM157" s="201" t="s">
        <v>221</v>
      </c>
    </row>
    <row r="158" s="31" customFormat="true" ht="12.8" hidden="false" customHeight="false" outlineLevel="0" collapsed="false">
      <c r="A158" s="24"/>
      <c r="B158" s="25"/>
      <c r="C158" s="26"/>
      <c r="D158" s="203" t="s">
        <v>136</v>
      </c>
      <c r="E158" s="26"/>
      <c r="F158" s="204" t="s">
        <v>222</v>
      </c>
      <c r="G158" s="26"/>
      <c r="H158" s="26"/>
      <c r="I158" s="205"/>
      <c r="J158" s="26"/>
      <c r="K158" s="26"/>
      <c r="L158" s="30"/>
      <c r="M158" s="206"/>
      <c r="N158" s="207"/>
      <c r="O158" s="67"/>
      <c r="P158" s="67"/>
      <c r="Q158" s="67"/>
      <c r="R158" s="67"/>
      <c r="S158" s="67"/>
      <c r="T158" s="68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T158" s="3" t="s">
        <v>136</v>
      </c>
      <c r="AU158" s="3" t="s">
        <v>78</v>
      </c>
    </row>
    <row r="159" s="31" customFormat="true" ht="76.35" hidden="false" customHeight="true" outlineLevel="0" collapsed="false">
      <c r="A159" s="24"/>
      <c r="B159" s="25"/>
      <c r="C159" s="190" t="s">
        <v>223</v>
      </c>
      <c r="D159" s="190" t="s">
        <v>129</v>
      </c>
      <c r="E159" s="191" t="s">
        <v>224</v>
      </c>
      <c r="F159" s="192" t="s">
        <v>225</v>
      </c>
      <c r="G159" s="193" t="s">
        <v>132</v>
      </c>
      <c r="H159" s="194" t="n">
        <v>9.75</v>
      </c>
      <c r="I159" s="195"/>
      <c r="J159" s="196" t="n">
        <f aca="false">ROUND(I159*H159,2)</f>
        <v>0</v>
      </c>
      <c r="K159" s="192" t="s">
        <v>133</v>
      </c>
      <c r="L159" s="30"/>
      <c r="M159" s="197"/>
      <c r="N159" s="198" t="s">
        <v>42</v>
      </c>
      <c r="O159" s="67"/>
      <c r="P159" s="199" t="n">
        <f aca="false">O159*H159</f>
        <v>0</v>
      </c>
      <c r="Q159" s="199" t="n">
        <v>0.08922</v>
      </c>
      <c r="R159" s="199" t="n">
        <f aca="false">Q159*H159</f>
        <v>0.869895</v>
      </c>
      <c r="S159" s="199" t="n">
        <v>0</v>
      </c>
      <c r="T159" s="200" t="n">
        <f aca="false">S159*H159</f>
        <v>0</v>
      </c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R159" s="201" t="s">
        <v>134</v>
      </c>
      <c r="AT159" s="201" t="s">
        <v>129</v>
      </c>
      <c r="AU159" s="201" t="s">
        <v>78</v>
      </c>
      <c r="AY159" s="3" t="s">
        <v>127</v>
      </c>
      <c r="BE159" s="202" t="n">
        <f aca="false">IF(N159="základní",J159,0)</f>
        <v>0</v>
      </c>
      <c r="BF159" s="202" t="n">
        <f aca="false">IF(N159="snížená",J159,0)</f>
        <v>0</v>
      </c>
      <c r="BG159" s="202" t="n">
        <f aca="false">IF(N159="zákl. přenesená",J159,0)</f>
        <v>0</v>
      </c>
      <c r="BH159" s="202" t="n">
        <f aca="false">IF(N159="sníž. přenesená",J159,0)</f>
        <v>0</v>
      </c>
      <c r="BI159" s="202" t="n">
        <f aca="false">IF(N159="nulová",J159,0)</f>
        <v>0</v>
      </c>
      <c r="BJ159" s="3" t="s">
        <v>76</v>
      </c>
      <c r="BK159" s="202" t="n">
        <f aca="false">ROUND(I159*H159,2)</f>
        <v>0</v>
      </c>
      <c r="BL159" s="3" t="s">
        <v>134</v>
      </c>
      <c r="BM159" s="201" t="s">
        <v>226</v>
      </c>
    </row>
    <row r="160" s="31" customFormat="true" ht="12.8" hidden="false" customHeight="false" outlineLevel="0" collapsed="false">
      <c r="A160" s="24"/>
      <c r="B160" s="25"/>
      <c r="C160" s="26"/>
      <c r="D160" s="203" t="s">
        <v>136</v>
      </c>
      <c r="E160" s="26"/>
      <c r="F160" s="204" t="s">
        <v>227</v>
      </c>
      <c r="G160" s="26"/>
      <c r="H160" s="26"/>
      <c r="I160" s="205"/>
      <c r="J160" s="26"/>
      <c r="K160" s="26"/>
      <c r="L160" s="30"/>
      <c r="M160" s="206"/>
      <c r="N160" s="207"/>
      <c r="O160" s="67"/>
      <c r="P160" s="67"/>
      <c r="Q160" s="67"/>
      <c r="R160" s="67"/>
      <c r="S160" s="67"/>
      <c r="T160" s="68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T160" s="3" t="s">
        <v>136</v>
      </c>
      <c r="AU160" s="3" t="s">
        <v>78</v>
      </c>
    </row>
    <row r="161" s="208" customFormat="true" ht="12.8" hidden="false" customHeight="false" outlineLevel="0" collapsed="false">
      <c r="B161" s="209"/>
      <c r="C161" s="210"/>
      <c r="D161" s="211" t="s">
        <v>138</v>
      </c>
      <c r="E161" s="212"/>
      <c r="F161" s="213" t="s">
        <v>198</v>
      </c>
      <c r="G161" s="210"/>
      <c r="H161" s="214" t="n">
        <v>9.75</v>
      </c>
      <c r="I161" s="215"/>
      <c r="J161" s="210"/>
      <c r="K161" s="210"/>
      <c r="L161" s="216"/>
      <c r="M161" s="217"/>
      <c r="N161" s="218"/>
      <c r="O161" s="218"/>
      <c r="P161" s="218"/>
      <c r="Q161" s="218"/>
      <c r="R161" s="218"/>
      <c r="S161" s="218"/>
      <c r="T161" s="219"/>
      <c r="AT161" s="220" t="s">
        <v>138</v>
      </c>
      <c r="AU161" s="220" t="s">
        <v>78</v>
      </c>
      <c r="AV161" s="208" t="s">
        <v>78</v>
      </c>
      <c r="AW161" s="208" t="s">
        <v>32</v>
      </c>
      <c r="AX161" s="208" t="s">
        <v>71</v>
      </c>
      <c r="AY161" s="220" t="s">
        <v>127</v>
      </c>
    </row>
    <row r="162" s="221" customFormat="true" ht="12.8" hidden="false" customHeight="false" outlineLevel="0" collapsed="false">
      <c r="B162" s="222"/>
      <c r="C162" s="223"/>
      <c r="D162" s="211" t="s">
        <v>138</v>
      </c>
      <c r="E162" s="224"/>
      <c r="F162" s="225" t="s">
        <v>140</v>
      </c>
      <c r="G162" s="223"/>
      <c r="H162" s="226" t="n">
        <v>9.75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AT162" s="232" t="s">
        <v>138</v>
      </c>
      <c r="AU162" s="232" t="s">
        <v>78</v>
      </c>
      <c r="AV162" s="221" t="s">
        <v>134</v>
      </c>
      <c r="AW162" s="221" t="s">
        <v>32</v>
      </c>
      <c r="AX162" s="221" t="s">
        <v>76</v>
      </c>
      <c r="AY162" s="232" t="s">
        <v>127</v>
      </c>
    </row>
    <row r="163" s="31" customFormat="true" ht="21.75" hidden="false" customHeight="true" outlineLevel="0" collapsed="false">
      <c r="A163" s="24"/>
      <c r="B163" s="25"/>
      <c r="C163" s="233" t="s">
        <v>228</v>
      </c>
      <c r="D163" s="233" t="s">
        <v>189</v>
      </c>
      <c r="E163" s="234" t="s">
        <v>229</v>
      </c>
      <c r="F163" s="235" t="s">
        <v>230</v>
      </c>
      <c r="G163" s="236" t="s">
        <v>132</v>
      </c>
      <c r="H163" s="237" t="n">
        <v>10.043</v>
      </c>
      <c r="I163" s="238"/>
      <c r="J163" s="239" t="n">
        <f aca="false">ROUND(I163*H163,2)</f>
        <v>0</v>
      </c>
      <c r="K163" s="235" t="s">
        <v>133</v>
      </c>
      <c r="L163" s="240"/>
      <c r="M163" s="241"/>
      <c r="N163" s="242" t="s">
        <v>42</v>
      </c>
      <c r="O163" s="67"/>
      <c r="P163" s="199" t="n">
        <f aca="false">O163*H163</f>
        <v>0</v>
      </c>
      <c r="Q163" s="199" t="n">
        <v>0.131</v>
      </c>
      <c r="R163" s="199" t="n">
        <f aca="false">Q163*H163</f>
        <v>1.315633</v>
      </c>
      <c r="S163" s="199" t="n">
        <v>0</v>
      </c>
      <c r="T163" s="200" t="n">
        <f aca="false">S163*H163</f>
        <v>0</v>
      </c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R163" s="201" t="s">
        <v>177</v>
      </c>
      <c r="AT163" s="201" t="s">
        <v>189</v>
      </c>
      <c r="AU163" s="201" t="s">
        <v>78</v>
      </c>
      <c r="AY163" s="3" t="s">
        <v>127</v>
      </c>
      <c r="BE163" s="202" t="n">
        <f aca="false">IF(N163="základní",J163,0)</f>
        <v>0</v>
      </c>
      <c r="BF163" s="202" t="n">
        <f aca="false">IF(N163="snížená",J163,0)</f>
        <v>0</v>
      </c>
      <c r="BG163" s="202" t="n">
        <f aca="false">IF(N163="zákl. přenesená",J163,0)</f>
        <v>0</v>
      </c>
      <c r="BH163" s="202" t="n">
        <f aca="false">IF(N163="sníž. přenesená",J163,0)</f>
        <v>0</v>
      </c>
      <c r="BI163" s="202" t="n">
        <f aca="false">IF(N163="nulová",J163,0)</f>
        <v>0</v>
      </c>
      <c r="BJ163" s="3" t="s">
        <v>76</v>
      </c>
      <c r="BK163" s="202" t="n">
        <f aca="false">ROUND(I163*H163,2)</f>
        <v>0</v>
      </c>
      <c r="BL163" s="3" t="s">
        <v>134</v>
      </c>
      <c r="BM163" s="201" t="s">
        <v>231</v>
      </c>
    </row>
    <row r="164" s="208" customFormat="true" ht="12.8" hidden="false" customHeight="false" outlineLevel="0" collapsed="false">
      <c r="B164" s="209"/>
      <c r="C164" s="210"/>
      <c r="D164" s="211" t="s">
        <v>138</v>
      </c>
      <c r="E164" s="210"/>
      <c r="F164" s="213" t="s">
        <v>232</v>
      </c>
      <c r="G164" s="210"/>
      <c r="H164" s="214" t="n">
        <v>10.043</v>
      </c>
      <c r="I164" s="215"/>
      <c r="J164" s="210"/>
      <c r="K164" s="210"/>
      <c r="L164" s="216"/>
      <c r="M164" s="217"/>
      <c r="N164" s="218"/>
      <c r="O164" s="218"/>
      <c r="P164" s="218"/>
      <c r="Q164" s="218"/>
      <c r="R164" s="218"/>
      <c r="S164" s="218"/>
      <c r="T164" s="219"/>
      <c r="AT164" s="220" t="s">
        <v>138</v>
      </c>
      <c r="AU164" s="220" t="s">
        <v>78</v>
      </c>
      <c r="AV164" s="208" t="s">
        <v>78</v>
      </c>
      <c r="AW164" s="208" t="s">
        <v>4</v>
      </c>
      <c r="AX164" s="208" t="s">
        <v>76</v>
      </c>
      <c r="AY164" s="220" t="s">
        <v>127</v>
      </c>
    </row>
    <row r="165" s="173" customFormat="true" ht="22.8" hidden="false" customHeight="true" outlineLevel="0" collapsed="false">
      <c r="B165" s="174"/>
      <c r="C165" s="175"/>
      <c r="D165" s="176" t="s">
        <v>70</v>
      </c>
      <c r="E165" s="188" t="s">
        <v>164</v>
      </c>
      <c r="F165" s="188" t="s">
        <v>233</v>
      </c>
      <c r="G165" s="175"/>
      <c r="H165" s="175"/>
      <c r="I165" s="178"/>
      <c r="J165" s="189" t="n">
        <f aca="false">BK165</f>
        <v>0</v>
      </c>
      <c r="K165" s="175"/>
      <c r="L165" s="180"/>
      <c r="M165" s="181"/>
      <c r="N165" s="182"/>
      <c r="O165" s="182"/>
      <c r="P165" s="183" t="n">
        <f aca="false">SUM(P166:P386)</f>
        <v>0</v>
      </c>
      <c r="Q165" s="182"/>
      <c r="R165" s="183" t="n">
        <f aca="false">SUM(R166:R386)</f>
        <v>85.08412475</v>
      </c>
      <c r="S165" s="182"/>
      <c r="T165" s="184" t="n">
        <f aca="false">SUM(T166:T386)</f>
        <v>0</v>
      </c>
      <c r="AR165" s="185" t="s">
        <v>76</v>
      </c>
      <c r="AT165" s="186" t="s">
        <v>70</v>
      </c>
      <c r="AU165" s="186" t="s">
        <v>76</v>
      </c>
      <c r="AY165" s="185" t="s">
        <v>127</v>
      </c>
      <c r="BK165" s="187" t="n">
        <f aca="false">SUM(BK166:BK386)</f>
        <v>0</v>
      </c>
    </row>
    <row r="166" s="31" customFormat="true" ht="49.05" hidden="false" customHeight="true" outlineLevel="0" collapsed="false">
      <c r="A166" s="24"/>
      <c r="B166" s="25"/>
      <c r="C166" s="190" t="s">
        <v>234</v>
      </c>
      <c r="D166" s="190" t="s">
        <v>129</v>
      </c>
      <c r="E166" s="191" t="s">
        <v>235</v>
      </c>
      <c r="F166" s="192" t="s">
        <v>236</v>
      </c>
      <c r="G166" s="193" t="s">
        <v>132</v>
      </c>
      <c r="H166" s="194" t="n">
        <v>7.488</v>
      </c>
      <c r="I166" s="195"/>
      <c r="J166" s="196" t="n">
        <f aca="false">ROUND(I166*H166,2)</f>
        <v>0</v>
      </c>
      <c r="K166" s="192" t="s">
        <v>133</v>
      </c>
      <c r="L166" s="30"/>
      <c r="M166" s="197"/>
      <c r="N166" s="198" t="s">
        <v>42</v>
      </c>
      <c r="O166" s="67"/>
      <c r="P166" s="199" t="n">
        <f aca="false">O166*H166</f>
        <v>0</v>
      </c>
      <c r="Q166" s="199" t="n">
        <v>0.00829</v>
      </c>
      <c r="R166" s="199" t="n">
        <f aca="false">Q166*H166</f>
        <v>0.06207552</v>
      </c>
      <c r="S166" s="199" t="n">
        <v>0</v>
      </c>
      <c r="T166" s="200" t="n">
        <f aca="false">S166*H166</f>
        <v>0</v>
      </c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R166" s="201" t="s">
        <v>134</v>
      </c>
      <c r="AT166" s="201" t="s">
        <v>129</v>
      </c>
      <c r="AU166" s="201" t="s">
        <v>78</v>
      </c>
      <c r="AY166" s="3" t="s">
        <v>127</v>
      </c>
      <c r="BE166" s="202" t="n">
        <f aca="false">IF(N166="základní",J166,0)</f>
        <v>0</v>
      </c>
      <c r="BF166" s="202" t="n">
        <f aca="false">IF(N166="snížená",J166,0)</f>
        <v>0</v>
      </c>
      <c r="BG166" s="202" t="n">
        <f aca="false">IF(N166="zákl. přenesená",J166,0)</f>
        <v>0</v>
      </c>
      <c r="BH166" s="202" t="n">
        <f aca="false">IF(N166="sníž. přenesená",J166,0)</f>
        <v>0</v>
      </c>
      <c r="BI166" s="202" t="n">
        <f aca="false">IF(N166="nulová",J166,0)</f>
        <v>0</v>
      </c>
      <c r="BJ166" s="3" t="s">
        <v>76</v>
      </c>
      <c r="BK166" s="202" t="n">
        <f aca="false">ROUND(I166*H166,2)</f>
        <v>0</v>
      </c>
      <c r="BL166" s="3" t="s">
        <v>134</v>
      </c>
      <c r="BM166" s="201" t="s">
        <v>237</v>
      </c>
    </row>
    <row r="167" s="31" customFormat="true" ht="12.8" hidden="false" customHeight="false" outlineLevel="0" collapsed="false">
      <c r="A167" s="24"/>
      <c r="B167" s="25"/>
      <c r="C167" s="26"/>
      <c r="D167" s="203" t="s">
        <v>136</v>
      </c>
      <c r="E167" s="26"/>
      <c r="F167" s="204" t="s">
        <v>238</v>
      </c>
      <c r="G167" s="26"/>
      <c r="H167" s="26"/>
      <c r="I167" s="205"/>
      <c r="J167" s="26"/>
      <c r="K167" s="26"/>
      <c r="L167" s="30"/>
      <c r="M167" s="206"/>
      <c r="N167" s="207"/>
      <c r="O167" s="67"/>
      <c r="P167" s="67"/>
      <c r="Q167" s="67"/>
      <c r="R167" s="67"/>
      <c r="S167" s="67"/>
      <c r="T167" s="68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T167" s="3" t="s">
        <v>136</v>
      </c>
      <c r="AU167" s="3" t="s">
        <v>78</v>
      </c>
    </row>
    <row r="168" s="208" customFormat="true" ht="12.8" hidden="false" customHeight="false" outlineLevel="0" collapsed="false">
      <c r="B168" s="209"/>
      <c r="C168" s="210"/>
      <c r="D168" s="211" t="s">
        <v>138</v>
      </c>
      <c r="E168" s="212"/>
      <c r="F168" s="213" t="s">
        <v>239</v>
      </c>
      <c r="G168" s="210"/>
      <c r="H168" s="214" t="n">
        <v>7.488</v>
      </c>
      <c r="I168" s="215"/>
      <c r="J168" s="210"/>
      <c r="K168" s="210"/>
      <c r="L168" s="216"/>
      <c r="M168" s="217"/>
      <c r="N168" s="218"/>
      <c r="O168" s="218"/>
      <c r="P168" s="218"/>
      <c r="Q168" s="218"/>
      <c r="R168" s="218"/>
      <c r="S168" s="218"/>
      <c r="T168" s="219"/>
      <c r="AT168" s="220" t="s">
        <v>138</v>
      </c>
      <c r="AU168" s="220" t="s">
        <v>78</v>
      </c>
      <c r="AV168" s="208" t="s">
        <v>78</v>
      </c>
      <c r="AW168" s="208" t="s">
        <v>32</v>
      </c>
      <c r="AX168" s="208" t="s">
        <v>71</v>
      </c>
      <c r="AY168" s="220" t="s">
        <v>127</v>
      </c>
    </row>
    <row r="169" s="221" customFormat="true" ht="12.8" hidden="false" customHeight="false" outlineLevel="0" collapsed="false">
      <c r="B169" s="222"/>
      <c r="C169" s="223"/>
      <c r="D169" s="211" t="s">
        <v>138</v>
      </c>
      <c r="E169" s="224"/>
      <c r="F169" s="225" t="s">
        <v>140</v>
      </c>
      <c r="G169" s="223"/>
      <c r="H169" s="226" t="n">
        <v>7.488</v>
      </c>
      <c r="I169" s="227"/>
      <c r="J169" s="223"/>
      <c r="K169" s="223"/>
      <c r="L169" s="228"/>
      <c r="M169" s="229"/>
      <c r="N169" s="230"/>
      <c r="O169" s="230"/>
      <c r="P169" s="230"/>
      <c r="Q169" s="230"/>
      <c r="R169" s="230"/>
      <c r="S169" s="230"/>
      <c r="T169" s="231"/>
      <c r="AT169" s="232" t="s">
        <v>138</v>
      </c>
      <c r="AU169" s="232" t="s">
        <v>78</v>
      </c>
      <c r="AV169" s="221" t="s">
        <v>134</v>
      </c>
      <c r="AW169" s="221" t="s">
        <v>32</v>
      </c>
      <c r="AX169" s="221" t="s">
        <v>76</v>
      </c>
      <c r="AY169" s="232" t="s">
        <v>127</v>
      </c>
    </row>
    <row r="170" s="31" customFormat="true" ht="16.5" hidden="false" customHeight="true" outlineLevel="0" collapsed="false">
      <c r="A170" s="24"/>
      <c r="B170" s="25"/>
      <c r="C170" s="233" t="s">
        <v>240</v>
      </c>
      <c r="D170" s="233" t="s">
        <v>189</v>
      </c>
      <c r="E170" s="234" t="s">
        <v>241</v>
      </c>
      <c r="F170" s="235" t="s">
        <v>242</v>
      </c>
      <c r="G170" s="236" t="s">
        <v>132</v>
      </c>
      <c r="H170" s="237" t="n">
        <v>7.862</v>
      </c>
      <c r="I170" s="238"/>
      <c r="J170" s="239" t="n">
        <f aca="false">ROUND(I170*H170,2)</f>
        <v>0</v>
      </c>
      <c r="K170" s="235" t="s">
        <v>133</v>
      </c>
      <c r="L170" s="240"/>
      <c r="M170" s="241"/>
      <c r="N170" s="242" t="s">
        <v>42</v>
      </c>
      <c r="O170" s="67"/>
      <c r="P170" s="199" t="n">
        <f aca="false">O170*H170</f>
        <v>0</v>
      </c>
      <c r="Q170" s="199" t="n">
        <v>0.00028</v>
      </c>
      <c r="R170" s="199" t="n">
        <f aca="false">Q170*H170</f>
        <v>0.00220136</v>
      </c>
      <c r="S170" s="199" t="n">
        <v>0</v>
      </c>
      <c r="T170" s="200" t="n">
        <f aca="false">S170*H170</f>
        <v>0</v>
      </c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R170" s="201" t="s">
        <v>177</v>
      </c>
      <c r="AT170" s="201" t="s">
        <v>189</v>
      </c>
      <c r="AU170" s="201" t="s">
        <v>78</v>
      </c>
      <c r="AY170" s="3" t="s">
        <v>127</v>
      </c>
      <c r="BE170" s="202" t="n">
        <f aca="false">IF(N170="základní",J170,0)</f>
        <v>0</v>
      </c>
      <c r="BF170" s="202" t="n">
        <f aca="false">IF(N170="snížená",J170,0)</f>
        <v>0</v>
      </c>
      <c r="BG170" s="202" t="n">
        <f aca="false">IF(N170="zákl. přenesená",J170,0)</f>
        <v>0</v>
      </c>
      <c r="BH170" s="202" t="n">
        <f aca="false">IF(N170="sníž. přenesená",J170,0)</f>
        <v>0</v>
      </c>
      <c r="BI170" s="202" t="n">
        <f aca="false">IF(N170="nulová",J170,0)</f>
        <v>0</v>
      </c>
      <c r="BJ170" s="3" t="s">
        <v>76</v>
      </c>
      <c r="BK170" s="202" t="n">
        <f aca="false">ROUND(I170*H170,2)</f>
        <v>0</v>
      </c>
      <c r="BL170" s="3" t="s">
        <v>134</v>
      </c>
      <c r="BM170" s="201" t="s">
        <v>243</v>
      </c>
    </row>
    <row r="171" s="208" customFormat="true" ht="12.8" hidden="false" customHeight="false" outlineLevel="0" collapsed="false">
      <c r="B171" s="209"/>
      <c r="C171" s="210"/>
      <c r="D171" s="211" t="s">
        <v>138</v>
      </c>
      <c r="E171" s="210"/>
      <c r="F171" s="213" t="s">
        <v>244</v>
      </c>
      <c r="G171" s="210"/>
      <c r="H171" s="214" t="n">
        <v>7.862</v>
      </c>
      <c r="I171" s="215"/>
      <c r="J171" s="210"/>
      <c r="K171" s="210"/>
      <c r="L171" s="216"/>
      <c r="M171" s="217"/>
      <c r="N171" s="218"/>
      <c r="O171" s="218"/>
      <c r="P171" s="218"/>
      <c r="Q171" s="218"/>
      <c r="R171" s="218"/>
      <c r="S171" s="218"/>
      <c r="T171" s="219"/>
      <c r="AT171" s="220" t="s">
        <v>138</v>
      </c>
      <c r="AU171" s="220" t="s">
        <v>78</v>
      </c>
      <c r="AV171" s="208" t="s">
        <v>78</v>
      </c>
      <c r="AW171" s="208" t="s">
        <v>4</v>
      </c>
      <c r="AX171" s="208" t="s">
        <v>76</v>
      </c>
      <c r="AY171" s="220" t="s">
        <v>127</v>
      </c>
    </row>
    <row r="172" s="31" customFormat="true" ht="37.8" hidden="false" customHeight="true" outlineLevel="0" collapsed="false">
      <c r="A172" s="24"/>
      <c r="B172" s="25"/>
      <c r="C172" s="190" t="s">
        <v>245</v>
      </c>
      <c r="D172" s="190" t="s">
        <v>129</v>
      </c>
      <c r="E172" s="191" t="s">
        <v>246</v>
      </c>
      <c r="F172" s="192" t="s">
        <v>247</v>
      </c>
      <c r="G172" s="193" t="s">
        <v>132</v>
      </c>
      <c r="H172" s="194" t="n">
        <v>7.488</v>
      </c>
      <c r="I172" s="195"/>
      <c r="J172" s="196" t="n">
        <f aca="false">ROUND(I172*H172,2)</f>
        <v>0</v>
      </c>
      <c r="K172" s="192" t="s">
        <v>133</v>
      </c>
      <c r="L172" s="30"/>
      <c r="M172" s="197"/>
      <c r="N172" s="198" t="s">
        <v>42</v>
      </c>
      <c r="O172" s="67"/>
      <c r="P172" s="199" t="n">
        <f aca="false">O172*H172</f>
        <v>0</v>
      </c>
      <c r="Q172" s="199" t="n">
        <v>0.0027</v>
      </c>
      <c r="R172" s="199" t="n">
        <f aca="false">Q172*H172</f>
        <v>0.0202176</v>
      </c>
      <c r="S172" s="199" t="n">
        <v>0</v>
      </c>
      <c r="T172" s="200" t="n">
        <f aca="false">S172*H172</f>
        <v>0</v>
      </c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R172" s="201" t="s">
        <v>134</v>
      </c>
      <c r="AT172" s="201" t="s">
        <v>129</v>
      </c>
      <c r="AU172" s="201" t="s">
        <v>78</v>
      </c>
      <c r="AY172" s="3" t="s">
        <v>127</v>
      </c>
      <c r="BE172" s="202" t="n">
        <f aca="false">IF(N172="základní",J172,0)</f>
        <v>0</v>
      </c>
      <c r="BF172" s="202" t="n">
        <f aca="false">IF(N172="snížená",J172,0)</f>
        <v>0</v>
      </c>
      <c r="BG172" s="202" t="n">
        <f aca="false">IF(N172="zákl. přenesená",J172,0)</f>
        <v>0</v>
      </c>
      <c r="BH172" s="202" t="n">
        <f aca="false">IF(N172="sníž. přenesená",J172,0)</f>
        <v>0</v>
      </c>
      <c r="BI172" s="202" t="n">
        <f aca="false">IF(N172="nulová",J172,0)</f>
        <v>0</v>
      </c>
      <c r="BJ172" s="3" t="s">
        <v>76</v>
      </c>
      <c r="BK172" s="202" t="n">
        <f aca="false">ROUND(I172*H172,2)</f>
        <v>0</v>
      </c>
      <c r="BL172" s="3" t="s">
        <v>134</v>
      </c>
      <c r="BM172" s="201" t="s">
        <v>248</v>
      </c>
    </row>
    <row r="173" s="31" customFormat="true" ht="12.8" hidden="false" customHeight="false" outlineLevel="0" collapsed="false">
      <c r="A173" s="24"/>
      <c r="B173" s="25"/>
      <c r="C173" s="26"/>
      <c r="D173" s="203" t="s">
        <v>136</v>
      </c>
      <c r="E173" s="26"/>
      <c r="F173" s="204" t="s">
        <v>249</v>
      </c>
      <c r="G173" s="26"/>
      <c r="H173" s="26"/>
      <c r="I173" s="205"/>
      <c r="J173" s="26"/>
      <c r="K173" s="26"/>
      <c r="L173" s="30"/>
      <c r="M173" s="206"/>
      <c r="N173" s="207"/>
      <c r="O173" s="67"/>
      <c r="P173" s="67"/>
      <c r="Q173" s="67"/>
      <c r="R173" s="67"/>
      <c r="S173" s="67"/>
      <c r="T173" s="68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T173" s="3" t="s">
        <v>136</v>
      </c>
      <c r="AU173" s="3" t="s">
        <v>78</v>
      </c>
    </row>
    <row r="174" s="208" customFormat="true" ht="12.8" hidden="false" customHeight="false" outlineLevel="0" collapsed="false">
      <c r="B174" s="209"/>
      <c r="C174" s="210"/>
      <c r="D174" s="211" t="s">
        <v>138</v>
      </c>
      <c r="E174" s="212"/>
      <c r="F174" s="213" t="s">
        <v>239</v>
      </c>
      <c r="G174" s="210"/>
      <c r="H174" s="214" t="n">
        <v>7.488</v>
      </c>
      <c r="I174" s="215"/>
      <c r="J174" s="210"/>
      <c r="K174" s="210"/>
      <c r="L174" s="216"/>
      <c r="M174" s="217"/>
      <c r="N174" s="218"/>
      <c r="O174" s="218"/>
      <c r="P174" s="218"/>
      <c r="Q174" s="218"/>
      <c r="R174" s="218"/>
      <c r="S174" s="218"/>
      <c r="T174" s="219"/>
      <c r="AT174" s="220" t="s">
        <v>138</v>
      </c>
      <c r="AU174" s="220" t="s">
        <v>78</v>
      </c>
      <c r="AV174" s="208" t="s">
        <v>78</v>
      </c>
      <c r="AW174" s="208" t="s">
        <v>32</v>
      </c>
      <c r="AX174" s="208" t="s">
        <v>71</v>
      </c>
      <c r="AY174" s="220" t="s">
        <v>127</v>
      </c>
    </row>
    <row r="175" s="221" customFormat="true" ht="12.8" hidden="false" customHeight="false" outlineLevel="0" collapsed="false">
      <c r="B175" s="222"/>
      <c r="C175" s="223"/>
      <c r="D175" s="211" t="s">
        <v>138</v>
      </c>
      <c r="E175" s="224"/>
      <c r="F175" s="225" t="s">
        <v>140</v>
      </c>
      <c r="G175" s="223"/>
      <c r="H175" s="226" t="n">
        <v>7.488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138</v>
      </c>
      <c r="AU175" s="232" t="s">
        <v>78</v>
      </c>
      <c r="AV175" s="221" t="s">
        <v>134</v>
      </c>
      <c r="AW175" s="221" t="s">
        <v>32</v>
      </c>
      <c r="AX175" s="221" t="s">
        <v>76</v>
      </c>
      <c r="AY175" s="232" t="s">
        <v>127</v>
      </c>
    </row>
    <row r="176" s="31" customFormat="true" ht="37.8" hidden="false" customHeight="true" outlineLevel="0" collapsed="false">
      <c r="A176" s="24"/>
      <c r="B176" s="25"/>
      <c r="C176" s="190" t="s">
        <v>7</v>
      </c>
      <c r="D176" s="190" t="s">
        <v>129</v>
      </c>
      <c r="E176" s="191" t="s">
        <v>250</v>
      </c>
      <c r="F176" s="192" t="s">
        <v>251</v>
      </c>
      <c r="G176" s="193" t="s">
        <v>132</v>
      </c>
      <c r="H176" s="194" t="n">
        <v>1200.866</v>
      </c>
      <c r="I176" s="195"/>
      <c r="J176" s="196" t="n">
        <f aca="false">ROUND(I176*H176,2)</f>
        <v>0</v>
      </c>
      <c r="K176" s="192" t="s">
        <v>133</v>
      </c>
      <c r="L176" s="30"/>
      <c r="M176" s="197"/>
      <c r="N176" s="198" t="s">
        <v>42</v>
      </c>
      <c r="O176" s="67"/>
      <c r="P176" s="199" t="n">
        <f aca="false">O176*H176</f>
        <v>0</v>
      </c>
      <c r="Q176" s="199" t="n">
        <v>0.01321</v>
      </c>
      <c r="R176" s="199" t="n">
        <f aca="false">Q176*H176</f>
        <v>15.86343986</v>
      </c>
      <c r="S176" s="199" t="n">
        <v>0</v>
      </c>
      <c r="T176" s="200" t="n">
        <f aca="false">S176*H176</f>
        <v>0</v>
      </c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R176" s="201" t="s">
        <v>134</v>
      </c>
      <c r="AT176" s="201" t="s">
        <v>129</v>
      </c>
      <c r="AU176" s="201" t="s">
        <v>78</v>
      </c>
      <c r="AY176" s="3" t="s">
        <v>127</v>
      </c>
      <c r="BE176" s="202" t="n">
        <f aca="false">IF(N176="základní",J176,0)</f>
        <v>0</v>
      </c>
      <c r="BF176" s="202" t="n">
        <f aca="false">IF(N176="snížená",J176,0)</f>
        <v>0</v>
      </c>
      <c r="BG176" s="202" t="n">
        <f aca="false">IF(N176="zákl. přenesená",J176,0)</f>
        <v>0</v>
      </c>
      <c r="BH176" s="202" t="n">
        <f aca="false">IF(N176="sníž. přenesená",J176,0)</f>
        <v>0</v>
      </c>
      <c r="BI176" s="202" t="n">
        <f aca="false">IF(N176="nulová",J176,0)</f>
        <v>0</v>
      </c>
      <c r="BJ176" s="3" t="s">
        <v>76</v>
      </c>
      <c r="BK176" s="202" t="n">
        <f aca="false">ROUND(I176*H176,2)</f>
        <v>0</v>
      </c>
      <c r="BL176" s="3" t="s">
        <v>134</v>
      </c>
      <c r="BM176" s="201" t="s">
        <v>252</v>
      </c>
    </row>
    <row r="177" s="31" customFormat="true" ht="12.8" hidden="false" customHeight="false" outlineLevel="0" collapsed="false">
      <c r="A177" s="24"/>
      <c r="B177" s="25"/>
      <c r="C177" s="26"/>
      <c r="D177" s="203" t="s">
        <v>136</v>
      </c>
      <c r="E177" s="26"/>
      <c r="F177" s="204" t="s">
        <v>253</v>
      </c>
      <c r="G177" s="26"/>
      <c r="H177" s="26"/>
      <c r="I177" s="205"/>
      <c r="J177" s="26"/>
      <c r="K177" s="26"/>
      <c r="L177" s="30"/>
      <c r="M177" s="206"/>
      <c r="N177" s="207"/>
      <c r="O177" s="67"/>
      <c r="P177" s="67"/>
      <c r="Q177" s="67"/>
      <c r="R177" s="67"/>
      <c r="S177" s="67"/>
      <c r="T177" s="68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T177" s="3" t="s">
        <v>136</v>
      </c>
      <c r="AU177" s="3" t="s">
        <v>78</v>
      </c>
    </row>
    <row r="178" s="243" customFormat="true" ht="12.8" hidden="false" customHeight="false" outlineLevel="0" collapsed="false">
      <c r="B178" s="244"/>
      <c r="C178" s="245"/>
      <c r="D178" s="211" t="s">
        <v>138</v>
      </c>
      <c r="E178" s="246"/>
      <c r="F178" s="247" t="s">
        <v>254</v>
      </c>
      <c r="G178" s="245"/>
      <c r="H178" s="246"/>
      <c r="I178" s="248"/>
      <c r="J178" s="245"/>
      <c r="K178" s="245"/>
      <c r="L178" s="249"/>
      <c r="M178" s="250"/>
      <c r="N178" s="251"/>
      <c r="O178" s="251"/>
      <c r="P178" s="251"/>
      <c r="Q178" s="251"/>
      <c r="R178" s="251"/>
      <c r="S178" s="251"/>
      <c r="T178" s="252"/>
      <c r="AT178" s="253" t="s">
        <v>138</v>
      </c>
      <c r="AU178" s="253" t="s">
        <v>78</v>
      </c>
      <c r="AV178" s="243" t="s">
        <v>76</v>
      </c>
      <c r="AW178" s="243" t="s">
        <v>32</v>
      </c>
      <c r="AX178" s="243" t="s">
        <v>71</v>
      </c>
      <c r="AY178" s="253" t="s">
        <v>127</v>
      </c>
    </row>
    <row r="179" s="208" customFormat="true" ht="12.8" hidden="false" customHeight="false" outlineLevel="0" collapsed="false">
      <c r="B179" s="209"/>
      <c r="C179" s="210"/>
      <c r="D179" s="211" t="s">
        <v>138</v>
      </c>
      <c r="E179" s="212"/>
      <c r="F179" s="213" t="s">
        <v>255</v>
      </c>
      <c r="G179" s="210"/>
      <c r="H179" s="214" t="n">
        <v>967.766</v>
      </c>
      <c r="I179" s="215"/>
      <c r="J179" s="210"/>
      <c r="K179" s="210"/>
      <c r="L179" s="216"/>
      <c r="M179" s="217"/>
      <c r="N179" s="218"/>
      <c r="O179" s="218"/>
      <c r="P179" s="218"/>
      <c r="Q179" s="218"/>
      <c r="R179" s="218"/>
      <c r="S179" s="218"/>
      <c r="T179" s="219"/>
      <c r="AT179" s="220" t="s">
        <v>138</v>
      </c>
      <c r="AU179" s="220" t="s">
        <v>78</v>
      </c>
      <c r="AV179" s="208" t="s">
        <v>78</v>
      </c>
      <c r="AW179" s="208" t="s">
        <v>32</v>
      </c>
      <c r="AX179" s="208" t="s">
        <v>71</v>
      </c>
      <c r="AY179" s="220" t="s">
        <v>127</v>
      </c>
    </row>
    <row r="180" s="208" customFormat="true" ht="12.8" hidden="false" customHeight="false" outlineLevel="0" collapsed="false">
      <c r="B180" s="209"/>
      <c r="C180" s="210"/>
      <c r="D180" s="211" t="s">
        <v>138</v>
      </c>
      <c r="E180" s="212"/>
      <c r="F180" s="213" t="s">
        <v>256</v>
      </c>
      <c r="G180" s="210"/>
      <c r="H180" s="214" t="n">
        <v>13.786</v>
      </c>
      <c r="I180" s="215"/>
      <c r="J180" s="210"/>
      <c r="K180" s="210"/>
      <c r="L180" s="216"/>
      <c r="M180" s="217"/>
      <c r="N180" s="218"/>
      <c r="O180" s="218"/>
      <c r="P180" s="218"/>
      <c r="Q180" s="218"/>
      <c r="R180" s="218"/>
      <c r="S180" s="218"/>
      <c r="T180" s="219"/>
      <c r="AT180" s="220" t="s">
        <v>138</v>
      </c>
      <c r="AU180" s="220" t="s">
        <v>78</v>
      </c>
      <c r="AV180" s="208" t="s">
        <v>78</v>
      </c>
      <c r="AW180" s="208" t="s">
        <v>32</v>
      </c>
      <c r="AX180" s="208" t="s">
        <v>71</v>
      </c>
      <c r="AY180" s="220" t="s">
        <v>127</v>
      </c>
    </row>
    <row r="181" s="208" customFormat="true" ht="12.8" hidden="false" customHeight="false" outlineLevel="0" collapsed="false">
      <c r="B181" s="209"/>
      <c r="C181" s="210"/>
      <c r="D181" s="211" t="s">
        <v>138</v>
      </c>
      <c r="E181" s="212"/>
      <c r="F181" s="213" t="s">
        <v>257</v>
      </c>
      <c r="G181" s="210"/>
      <c r="H181" s="214" t="n">
        <v>207.512</v>
      </c>
      <c r="I181" s="215"/>
      <c r="J181" s="210"/>
      <c r="K181" s="210"/>
      <c r="L181" s="216"/>
      <c r="M181" s="217"/>
      <c r="N181" s="218"/>
      <c r="O181" s="218"/>
      <c r="P181" s="218"/>
      <c r="Q181" s="218"/>
      <c r="R181" s="218"/>
      <c r="S181" s="218"/>
      <c r="T181" s="219"/>
      <c r="AT181" s="220" t="s">
        <v>138</v>
      </c>
      <c r="AU181" s="220" t="s">
        <v>78</v>
      </c>
      <c r="AV181" s="208" t="s">
        <v>78</v>
      </c>
      <c r="AW181" s="208" t="s">
        <v>32</v>
      </c>
      <c r="AX181" s="208" t="s">
        <v>71</v>
      </c>
      <c r="AY181" s="220" t="s">
        <v>127</v>
      </c>
    </row>
    <row r="182" s="208" customFormat="true" ht="12.8" hidden="false" customHeight="false" outlineLevel="0" collapsed="false">
      <c r="B182" s="209"/>
      <c r="C182" s="210"/>
      <c r="D182" s="211" t="s">
        <v>138</v>
      </c>
      <c r="E182" s="212"/>
      <c r="F182" s="213" t="s">
        <v>258</v>
      </c>
      <c r="G182" s="210"/>
      <c r="H182" s="214" t="n">
        <v>8.127</v>
      </c>
      <c r="I182" s="215"/>
      <c r="J182" s="210"/>
      <c r="K182" s="210"/>
      <c r="L182" s="216"/>
      <c r="M182" s="217"/>
      <c r="N182" s="218"/>
      <c r="O182" s="218"/>
      <c r="P182" s="218"/>
      <c r="Q182" s="218"/>
      <c r="R182" s="218"/>
      <c r="S182" s="218"/>
      <c r="T182" s="219"/>
      <c r="AT182" s="220" t="s">
        <v>138</v>
      </c>
      <c r="AU182" s="220" t="s">
        <v>78</v>
      </c>
      <c r="AV182" s="208" t="s">
        <v>78</v>
      </c>
      <c r="AW182" s="208" t="s">
        <v>32</v>
      </c>
      <c r="AX182" s="208" t="s">
        <v>71</v>
      </c>
      <c r="AY182" s="220" t="s">
        <v>127</v>
      </c>
    </row>
    <row r="183" s="208" customFormat="true" ht="12.8" hidden="false" customHeight="false" outlineLevel="0" collapsed="false">
      <c r="B183" s="209"/>
      <c r="C183" s="210"/>
      <c r="D183" s="211" t="s">
        <v>138</v>
      </c>
      <c r="E183" s="212"/>
      <c r="F183" s="213" t="s">
        <v>259</v>
      </c>
      <c r="G183" s="210"/>
      <c r="H183" s="214" t="n">
        <v>3.675</v>
      </c>
      <c r="I183" s="215"/>
      <c r="J183" s="210"/>
      <c r="K183" s="210"/>
      <c r="L183" s="216"/>
      <c r="M183" s="217"/>
      <c r="N183" s="218"/>
      <c r="O183" s="218"/>
      <c r="P183" s="218"/>
      <c r="Q183" s="218"/>
      <c r="R183" s="218"/>
      <c r="S183" s="218"/>
      <c r="T183" s="219"/>
      <c r="AT183" s="220" t="s">
        <v>138</v>
      </c>
      <c r="AU183" s="220" t="s">
        <v>78</v>
      </c>
      <c r="AV183" s="208" t="s">
        <v>78</v>
      </c>
      <c r="AW183" s="208" t="s">
        <v>32</v>
      </c>
      <c r="AX183" s="208" t="s">
        <v>71</v>
      </c>
      <c r="AY183" s="220" t="s">
        <v>127</v>
      </c>
    </row>
    <row r="184" s="221" customFormat="true" ht="12.8" hidden="false" customHeight="false" outlineLevel="0" collapsed="false">
      <c r="B184" s="222"/>
      <c r="C184" s="223"/>
      <c r="D184" s="211" t="s">
        <v>138</v>
      </c>
      <c r="E184" s="224"/>
      <c r="F184" s="225" t="s">
        <v>140</v>
      </c>
      <c r="G184" s="223"/>
      <c r="H184" s="226" t="n">
        <v>1200.866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138</v>
      </c>
      <c r="AU184" s="232" t="s">
        <v>78</v>
      </c>
      <c r="AV184" s="221" t="s">
        <v>134</v>
      </c>
      <c r="AW184" s="221" t="s">
        <v>32</v>
      </c>
      <c r="AX184" s="221" t="s">
        <v>76</v>
      </c>
      <c r="AY184" s="232" t="s">
        <v>127</v>
      </c>
    </row>
    <row r="185" s="31" customFormat="true" ht="66.75" hidden="false" customHeight="true" outlineLevel="0" collapsed="false">
      <c r="A185" s="24"/>
      <c r="B185" s="25"/>
      <c r="C185" s="190" t="s">
        <v>260</v>
      </c>
      <c r="D185" s="190" t="s">
        <v>129</v>
      </c>
      <c r="E185" s="191" t="s">
        <v>261</v>
      </c>
      <c r="F185" s="192" t="s">
        <v>262</v>
      </c>
      <c r="G185" s="193" t="s">
        <v>132</v>
      </c>
      <c r="H185" s="194" t="n">
        <v>13.786</v>
      </c>
      <c r="I185" s="195"/>
      <c r="J185" s="196" t="n">
        <f aca="false">ROUND(I185*H185,2)</f>
        <v>0</v>
      </c>
      <c r="K185" s="192" t="s">
        <v>133</v>
      </c>
      <c r="L185" s="30"/>
      <c r="M185" s="197"/>
      <c r="N185" s="198" t="s">
        <v>42</v>
      </c>
      <c r="O185" s="67"/>
      <c r="P185" s="199" t="n">
        <f aca="false">O185*H185</f>
        <v>0</v>
      </c>
      <c r="Q185" s="199" t="n">
        <v>0.00835</v>
      </c>
      <c r="R185" s="199" t="n">
        <f aca="false">Q185*H185</f>
        <v>0.1151131</v>
      </c>
      <c r="S185" s="199" t="n">
        <v>0</v>
      </c>
      <c r="T185" s="200" t="n">
        <f aca="false">S185*H185</f>
        <v>0</v>
      </c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R185" s="201" t="s">
        <v>134</v>
      </c>
      <c r="AT185" s="201" t="s">
        <v>129</v>
      </c>
      <c r="AU185" s="201" t="s">
        <v>78</v>
      </c>
      <c r="AY185" s="3" t="s">
        <v>127</v>
      </c>
      <c r="BE185" s="202" t="n">
        <f aca="false">IF(N185="základní",J185,0)</f>
        <v>0</v>
      </c>
      <c r="BF185" s="202" t="n">
        <f aca="false">IF(N185="snížená",J185,0)</f>
        <v>0</v>
      </c>
      <c r="BG185" s="202" t="n">
        <f aca="false">IF(N185="zákl. přenesená",J185,0)</f>
        <v>0</v>
      </c>
      <c r="BH185" s="202" t="n">
        <f aca="false">IF(N185="sníž. přenesená",J185,0)</f>
        <v>0</v>
      </c>
      <c r="BI185" s="202" t="n">
        <f aca="false">IF(N185="nulová",J185,0)</f>
        <v>0</v>
      </c>
      <c r="BJ185" s="3" t="s">
        <v>76</v>
      </c>
      <c r="BK185" s="202" t="n">
        <f aca="false">ROUND(I185*H185,2)</f>
        <v>0</v>
      </c>
      <c r="BL185" s="3" t="s">
        <v>134</v>
      </c>
      <c r="BM185" s="201" t="s">
        <v>263</v>
      </c>
    </row>
    <row r="186" s="31" customFormat="true" ht="12.8" hidden="false" customHeight="false" outlineLevel="0" collapsed="false">
      <c r="A186" s="24"/>
      <c r="B186" s="25"/>
      <c r="C186" s="26"/>
      <c r="D186" s="203" t="s">
        <v>136</v>
      </c>
      <c r="E186" s="26"/>
      <c r="F186" s="204" t="s">
        <v>264</v>
      </c>
      <c r="G186" s="26"/>
      <c r="H186" s="26"/>
      <c r="I186" s="205"/>
      <c r="J186" s="26"/>
      <c r="K186" s="26"/>
      <c r="L186" s="30"/>
      <c r="M186" s="206"/>
      <c r="N186" s="207"/>
      <c r="O186" s="67"/>
      <c r="P186" s="67"/>
      <c r="Q186" s="67"/>
      <c r="R186" s="67"/>
      <c r="S186" s="67"/>
      <c r="T186" s="68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T186" s="3" t="s">
        <v>136</v>
      </c>
      <c r="AU186" s="3" t="s">
        <v>78</v>
      </c>
    </row>
    <row r="187" s="243" customFormat="true" ht="12.8" hidden="false" customHeight="false" outlineLevel="0" collapsed="false">
      <c r="B187" s="244"/>
      <c r="C187" s="245"/>
      <c r="D187" s="211" t="s">
        <v>138</v>
      </c>
      <c r="E187" s="246"/>
      <c r="F187" s="247" t="s">
        <v>254</v>
      </c>
      <c r="G187" s="245"/>
      <c r="H187" s="246"/>
      <c r="I187" s="248"/>
      <c r="J187" s="245"/>
      <c r="K187" s="245"/>
      <c r="L187" s="249"/>
      <c r="M187" s="250"/>
      <c r="N187" s="251"/>
      <c r="O187" s="251"/>
      <c r="P187" s="251"/>
      <c r="Q187" s="251"/>
      <c r="R187" s="251"/>
      <c r="S187" s="251"/>
      <c r="T187" s="252"/>
      <c r="AT187" s="253" t="s">
        <v>138</v>
      </c>
      <c r="AU187" s="253" t="s">
        <v>78</v>
      </c>
      <c r="AV187" s="243" t="s">
        <v>76</v>
      </c>
      <c r="AW187" s="243" t="s">
        <v>32</v>
      </c>
      <c r="AX187" s="243" t="s">
        <v>71</v>
      </c>
      <c r="AY187" s="253" t="s">
        <v>127</v>
      </c>
    </row>
    <row r="188" s="243" customFormat="true" ht="12.8" hidden="false" customHeight="false" outlineLevel="0" collapsed="false">
      <c r="B188" s="244"/>
      <c r="C188" s="245"/>
      <c r="D188" s="211" t="s">
        <v>138</v>
      </c>
      <c r="E188" s="246"/>
      <c r="F188" s="247" t="s">
        <v>265</v>
      </c>
      <c r="G188" s="245"/>
      <c r="H188" s="246"/>
      <c r="I188" s="248"/>
      <c r="J188" s="245"/>
      <c r="K188" s="245"/>
      <c r="L188" s="249"/>
      <c r="M188" s="250"/>
      <c r="N188" s="251"/>
      <c r="O188" s="251"/>
      <c r="P188" s="251"/>
      <c r="Q188" s="251"/>
      <c r="R188" s="251"/>
      <c r="S188" s="251"/>
      <c r="T188" s="252"/>
      <c r="AT188" s="253" t="s">
        <v>138</v>
      </c>
      <c r="AU188" s="253" t="s">
        <v>78</v>
      </c>
      <c r="AV188" s="243" t="s">
        <v>76</v>
      </c>
      <c r="AW188" s="243" t="s">
        <v>32</v>
      </c>
      <c r="AX188" s="243" t="s">
        <v>71</v>
      </c>
      <c r="AY188" s="253" t="s">
        <v>127</v>
      </c>
    </row>
    <row r="189" s="208" customFormat="true" ht="12.8" hidden="false" customHeight="false" outlineLevel="0" collapsed="false">
      <c r="B189" s="209"/>
      <c r="C189" s="210"/>
      <c r="D189" s="211" t="s">
        <v>138</v>
      </c>
      <c r="E189" s="212"/>
      <c r="F189" s="213" t="s">
        <v>266</v>
      </c>
      <c r="G189" s="210"/>
      <c r="H189" s="214" t="n">
        <v>12.903</v>
      </c>
      <c r="I189" s="215"/>
      <c r="J189" s="210"/>
      <c r="K189" s="210"/>
      <c r="L189" s="216"/>
      <c r="M189" s="217"/>
      <c r="N189" s="218"/>
      <c r="O189" s="218"/>
      <c r="P189" s="218"/>
      <c r="Q189" s="218"/>
      <c r="R189" s="218"/>
      <c r="S189" s="218"/>
      <c r="T189" s="219"/>
      <c r="AT189" s="220" t="s">
        <v>138</v>
      </c>
      <c r="AU189" s="220" t="s">
        <v>78</v>
      </c>
      <c r="AV189" s="208" t="s">
        <v>78</v>
      </c>
      <c r="AW189" s="208" t="s">
        <v>32</v>
      </c>
      <c r="AX189" s="208" t="s">
        <v>71</v>
      </c>
      <c r="AY189" s="220" t="s">
        <v>127</v>
      </c>
    </row>
    <row r="190" s="208" customFormat="true" ht="12.8" hidden="false" customHeight="false" outlineLevel="0" collapsed="false">
      <c r="B190" s="209"/>
      <c r="C190" s="210"/>
      <c r="D190" s="211" t="s">
        <v>138</v>
      </c>
      <c r="E190" s="212"/>
      <c r="F190" s="213" t="s">
        <v>267</v>
      </c>
      <c r="G190" s="210"/>
      <c r="H190" s="214" t="n">
        <v>0.883</v>
      </c>
      <c r="I190" s="215"/>
      <c r="J190" s="210"/>
      <c r="K190" s="210"/>
      <c r="L190" s="216"/>
      <c r="M190" s="217"/>
      <c r="N190" s="218"/>
      <c r="O190" s="218"/>
      <c r="P190" s="218"/>
      <c r="Q190" s="218"/>
      <c r="R190" s="218"/>
      <c r="S190" s="218"/>
      <c r="T190" s="219"/>
      <c r="AT190" s="220" t="s">
        <v>138</v>
      </c>
      <c r="AU190" s="220" t="s">
        <v>78</v>
      </c>
      <c r="AV190" s="208" t="s">
        <v>78</v>
      </c>
      <c r="AW190" s="208" t="s">
        <v>32</v>
      </c>
      <c r="AX190" s="208" t="s">
        <v>71</v>
      </c>
      <c r="AY190" s="220" t="s">
        <v>127</v>
      </c>
    </row>
    <row r="191" s="221" customFormat="true" ht="12.8" hidden="false" customHeight="false" outlineLevel="0" collapsed="false">
      <c r="B191" s="222"/>
      <c r="C191" s="223"/>
      <c r="D191" s="211" t="s">
        <v>138</v>
      </c>
      <c r="E191" s="224"/>
      <c r="F191" s="225" t="s">
        <v>140</v>
      </c>
      <c r="G191" s="223"/>
      <c r="H191" s="226" t="n">
        <v>13.786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138</v>
      </c>
      <c r="AU191" s="232" t="s">
        <v>78</v>
      </c>
      <c r="AV191" s="221" t="s">
        <v>134</v>
      </c>
      <c r="AW191" s="221" t="s">
        <v>32</v>
      </c>
      <c r="AX191" s="221" t="s">
        <v>76</v>
      </c>
      <c r="AY191" s="232" t="s">
        <v>127</v>
      </c>
    </row>
    <row r="192" s="31" customFormat="true" ht="24.15" hidden="false" customHeight="true" outlineLevel="0" collapsed="false">
      <c r="A192" s="24"/>
      <c r="B192" s="25"/>
      <c r="C192" s="233" t="s">
        <v>268</v>
      </c>
      <c r="D192" s="233" t="s">
        <v>189</v>
      </c>
      <c r="E192" s="234" t="s">
        <v>269</v>
      </c>
      <c r="F192" s="235" t="s">
        <v>270</v>
      </c>
      <c r="G192" s="236" t="s">
        <v>132</v>
      </c>
      <c r="H192" s="237" t="n">
        <v>13.548</v>
      </c>
      <c r="I192" s="238"/>
      <c r="J192" s="239" t="n">
        <f aca="false">ROUND(I192*H192,2)</f>
        <v>0</v>
      </c>
      <c r="K192" s="235" t="s">
        <v>133</v>
      </c>
      <c r="L192" s="240"/>
      <c r="M192" s="241"/>
      <c r="N192" s="242" t="s">
        <v>42</v>
      </c>
      <c r="O192" s="67"/>
      <c r="P192" s="199" t="n">
        <f aca="false">O192*H192</f>
        <v>0</v>
      </c>
      <c r="Q192" s="199" t="n">
        <v>0.0015</v>
      </c>
      <c r="R192" s="199" t="n">
        <f aca="false">Q192*H192</f>
        <v>0.020322</v>
      </c>
      <c r="S192" s="199" t="n">
        <v>0</v>
      </c>
      <c r="T192" s="200" t="n">
        <f aca="false">S192*H192</f>
        <v>0</v>
      </c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R192" s="201" t="s">
        <v>177</v>
      </c>
      <c r="AT192" s="201" t="s">
        <v>189</v>
      </c>
      <c r="AU192" s="201" t="s">
        <v>78</v>
      </c>
      <c r="AY192" s="3" t="s">
        <v>127</v>
      </c>
      <c r="BE192" s="202" t="n">
        <f aca="false">IF(N192="základní",J192,0)</f>
        <v>0</v>
      </c>
      <c r="BF192" s="202" t="n">
        <f aca="false">IF(N192="snížená",J192,0)</f>
        <v>0</v>
      </c>
      <c r="BG192" s="202" t="n">
        <f aca="false">IF(N192="zákl. přenesená",J192,0)</f>
        <v>0</v>
      </c>
      <c r="BH192" s="202" t="n">
        <f aca="false">IF(N192="sníž. přenesená",J192,0)</f>
        <v>0</v>
      </c>
      <c r="BI192" s="202" t="n">
        <f aca="false">IF(N192="nulová",J192,0)</f>
        <v>0</v>
      </c>
      <c r="BJ192" s="3" t="s">
        <v>76</v>
      </c>
      <c r="BK192" s="202" t="n">
        <f aca="false">ROUND(I192*H192,2)</f>
        <v>0</v>
      </c>
      <c r="BL192" s="3" t="s">
        <v>134</v>
      </c>
      <c r="BM192" s="201" t="s">
        <v>271</v>
      </c>
    </row>
    <row r="193" s="208" customFormat="true" ht="12.8" hidden="false" customHeight="false" outlineLevel="0" collapsed="false">
      <c r="B193" s="209"/>
      <c r="C193" s="210"/>
      <c r="D193" s="211" t="s">
        <v>138</v>
      </c>
      <c r="E193" s="212"/>
      <c r="F193" s="213" t="s">
        <v>272</v>
      </c>
      <c r="G193" s="210"/>
      <c r="H193" s="214" t="n">
        <v>13.548</v>
      </c>
      <c r="I193" s="215"/>
      <c r="J193" s="210"/>
      <c r="K193" s="210"/>
      <c r="L193" s="216"/>
      <c r="M193" s="217"/>
      <c r="N193" s="218"/>
      <c r="O193" s="218"/>
      <c r="P193" s="218"/>
      <c r="Q193" s="218"/>
      <c r="R193" s="218"/>
      <c r="S193" s="218"/>
      <c r="T193" s="219"/>
      <c r="AT193" s="220" t="s">
        <v>138</v>
      </c>
      <c r="AU193" s="220" t="s">
        <v>78</v>
      </c>
      <c r="AV193" s="208" t="s">
        <v>78</v>
      </c>
      <c r="AW193" s="208" t="s">
        <v>32</v>
      </c>
      <c r="AX193" s="208" t="s">
        <v>76</v>
      </c>
      <c r="AY193" s="220" t="s">
        <v>127</v>
      </c>
    </row>
    <row r="194" s="31" customFormat="true" ht="24.15" hidden="false" customHeight="true" outlineLevel="0" collapsed="false">
      <c r="A194" s="24"/>
      <c r="B194" s="25"/>
      <c r="C194" s="233" t="s">
        <v>273</v>
      </c>
      <c r="D194" s="233" t="s">
        <v>189</v>
      </c>
      <c r="E194" s="234" t="s">
        <v>274</v>
      </c>
      <c r="F194" s="235" t="s">
        <v>275</v>
      </c>
      <c r="G194" s="236" t="s">
        <v>132</v>
      </c>
      <c r="H194" s="237" t="n">
        <v>0.927</v>
      </c>
      <c r="I194" s="238"/>
      <c r="J194" s="239" t="n">
        <f aca="false">ROUND(I194*H194,2)</f>
        <v>0</v>
      </c>
      <c r="K194" s="235" t="s">
        <v>133</v>
      </c>
      <c r="L194" s="240"/>
      <c r="M194" s="241"/>
      <c r="N194" s="242" t="s">
        <v>42</v>
      </c>
      <c r="O194" s="67"/>
      <c r="P194" s="199" t="n">
        <f aca="false">O194*H194</f>
        <v>0</v>
      </c>
      <c r="Q194" s="199" t="n">
        <v>0.0018</v>
      </c>
      <c r="R194" s="199" t="n">
        <f aca="false">Q194*H194</f>
        <v>0.0016686</v>
      </c>
      <c r="S194" s="199" t="n">
        <v>0</v>
      </c>
      <c r="T194" s="200" t="n">
        <f aca="false">S194*H194</f>
        <v>0</v>
      </c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R194" s="201" t="s">
        <v>177</v>
      </c>
      <c r="AT194" s="201" t="s">
        <v>189</v>
      </c>
      <c r="AU194" s="201" t="s">
        <v>78</v>
      </c>
      <c r="AY194" s="3" t="s">
        <v>127</v>
      </c>
      <c r="BE194" s="202" t="n">
        <f aca="false">IF(N194="základní",J194,0)</f>
        <v>0</v>
      </c>
      <c r="BF194" s="202" t="n">
        <f aca="false">IF(N194="snížená",J194,0)</f>
        <v>0</v>
      </c>
      <c r="BG194" s="202" t="n">
        <f aca="false">IF(N194="zákl. přenesená",J194,0)</f>
        <v>0</v>
      </c>
      <c r="BH194" s="202" t="n">
        <f aca="false">IF(N194="sníž. přenesená",J194,0)</f>
        <v>0</v>
      </c>
      <c r="BI194" s="202" t="n">
        <f aca="false">IF(N194="nulová",J194,0)</f>
        <v>0</v>
      </c>
      <c r="BJ194" s="3" t="s">
        <v>76</v>
      </c>
      <c r="BK194" s="202" t="n">
        <f aca="false">ROUND(I194*H194,2)</f>
        <v>0</v>
      </c>
      <c r="BL194" s="3" t="s">
        <v>134</v>
      </c>
      <c r="BM194" s="201" t="s">
        <v>276</v>
      </c>
    </row>
    <row r="195" s="208" customFormat="true" ht="12.8" hidden="false" customHeight="false" outlineLevel="0" collapsed="false">
      <c r="B195" s="209"/>
      <c r="C195" s="210"/>
      <c r="D195" s="211" t="s">
        <v>138</v>
      </c>
      <c r="E195" s="212"/>
      <c r="F195" s="213" t="s">
        <v>277</v>
      </c>
      <c r="G195" s="210"/>
      <c r="H195" s="214" t="n">
        <v>0.927</v>
      </c>
      <c r="I195" s="215"/>
      <c r="J195" s="210"/>
      <c r="K195" s="210"/>
      <c r="L195" s="216"/>
      <c r="M195" s="217"/>
      <c r="N195" s="218"/>
      <c r="O195" s="218"/>
      <c r="P195" s="218"/>
      <c r="Q195" s="218"/>
      <c r="R195" s="218"/>
      <c r="S195" s="218"/>
      <c r="T195" s="219"/>
      <c r="AT195" s="220" t="s">
        <v>138</v>
      </c>
      <c r="AU195" s="220" t="s">
        <v>78</v>
      </c>
      <c r="AV195" s="208" t="s">
        <v>78</v>
      </c>
      <c r="AW195" s="208" t="s">
        <v>32</v>
      </c>
      <c r="AX195" s="208" t="s">
        <v>76</v>
      </c>
      <c r="AY195" s="220" t="s">
        <v>127</v>
      </c>
    </row>
    <row r="196" s="31" customFormat="true" ht="66.75" hidden="false" customHeight="true" outlineLevel="0" collapsed="false">
      <c r="A196" s="24"/>
      <c r="B196" s="25"/>
      <c r="C196" s="190" t="s">
        <v>278</v>
      </c>
      <c r="D196" s="190" t="s">
        <v>129</v>
      </c>
      <c r="E196" s="191" t="s">
        <v>279</v>
      </c>
      <c r="F196" s="192" t="s">
        <v>280</v>
      </c>
      <c r="G196" s="193" t="s">
        <v>132</v>
      </c>
      <c r="H196" s="194" t="n">
        <v>957.893</v>
      </c>
      <c r="I196" s="195"/>
      <c r="J196" s="196" t="n">
        <f aca="false">ROUND(I196*H196,2)</f>
        <v>0</v>
      </c>
      <c r="K196" s="192" t="s">
        <v>133</v>
      </c>
      <c r="L196" s="30"/>
      <c r="M196" s="197"/>
      <c r="N196" s="198" t="s">
        <v>42</v>
      </c>
      <c r="O196" s="67"/>
      <c r="P196" s="199" t="n">
        <f aca="false">O196*H196</f>
        <v>0</v>
      </c>
      <c r="Q196" s="199" t="n">
        <v>0.0086</v>
      </c>
      <c r="R196" s="199" t="n">
        <f aca="false">Q196*H196</f>
        <v>8.2378798</v>
      </c>
      <c r="S196" s="199" t="n">
        <v>0</v>
      </c>
      <c r="T196" s="200" t="n">
        <f aca="false">S196*H196</f>
        <v>0</v>
      </c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R196" s="201" t="s">
        <v>134</v>
      </c>
      <c r="AT196" s="201" t="s">
        <v>129</v>
      </c>
      <c r="AU196" s="201" t="s">
        <v>78</v>
      </c>
      <c r="AY196" s="3" t="s">
        <v>127</v>
      </c>
      <c r="BE196" s="202" t="n">
        <f aca="false">IF(N196="základní",J196,0)</f>
        <v>0</v>
      </c>
      <c r="BF196" s="202" t="n">
        <f aca="false">IF(N196="snížená",J196,0)</f>
        <v>0</v>
      </c>
      <c r="BG196" s="202" t="n">
        <f aca="false">IF(N196="zákl. přenesená",J196,0)</f>
        <v>0</v>
      </c>
      <c r="BH196" s="202" t="n">
        <f aca="false">IF(N196="sníž. přenesená",J196,0)</f>
        <v>0</v>
      </c>
      <c r="BI196" s="202" t="n">
        <f aca="false">IF(N196="nulová",J196,0)</f>
        <v>0</v>
      </c>
      <c r="BJ196" s="3" t="s">
        <v>76</v>
      </c>
      <c r="BK196" s="202" t="n">
        <f aca="false">ROUND(I196*H196,2)</f>
        <v>0</v>
      </c>
      <c r="BL196" s="3" t="s">
        <v>134</v>
      </c>
      <c r="BM196" s="201" t="s">
        <v>281</v>
      </c>
    </row>
    <row r="197" s="31" customFormat="true" ht="12.8" hidden="false" customHeight="false" outlineLevel="0" collapsed="false">
      <c r="A197" s="24"/>
      <c r="B197" s="25"/>
      <c r="C197" s="26"/>
      <c r="D197" s="203" t="s">
        <v>136</v>
      </c>
      <c r="E197" s="26"/>
      <c r="F197" s="204" t="s">
        <v>282</v>
      </c>
      <c r="G197" s="26"/>
      <c r="H197" s="26"/>
      <c r="I197" s="205"/>
      <c r="J197" s="26"/>
      <c r="K197" s="26"/>
      <c r="L197" s="30"/>
      <c r="M197" s="206"/>
      <c r="N197" s="207"/>
      <c r="O197" s="67"/>
      <c r="P197" s="67"/>
      <c r="Q197" s="67"/>
      <c r="R197" s="67"/>
      <c r="S197" s="67"/>
      <c r="T197" s="68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T197" s="3" t="s">
        <v>136</v>
      </c>
      <c r="AU197" s="3" t="s">
        <v>78</v>
      </c>
    </row>
    <row r="198" s="243" customFormat="true" ht="12.8" hidden="false" customHeight="false" outlineLevel="0" collapsed="false">
      <c r="B198" s="244"/>
      <c r="C198" s="245"/>
      <c r="D198" s="211" t="s">
        <v>138</v>
      </c>
      <c r="E198" s="246"/>
      <c r="F198" s="247" t="s">
        <v>254</v>
      </c>
      <c r="G198" s="245"/>
      <c r="H198" s="246"/>
      <c r="I198" s="248"/>
      <c r="J198" s="245"/>
      <c r="K198" s="245"/>
      <c r="L198" s="249"/>
      <c r="M198" s="250"/>
      <c r="N198" s="251"/>
      <c r="O198" s="251"/>
      <c r="P198" s="251"/>
      <c r="Q198" s="251"/>
      <c r="R198" s="251"/>
      <c r="S198" s="251"/>
      <c r="T198" s="252"/>
      <c r="AT198" s="253" t="s">
        <v>138</v>
      </c>
      <c r="AU198" s="253" t="s">
        <v>78</v>
      </c>
      <c r="AV198" s="243" t="s">
        <v>76</v>
      </c>
      <c r="AW198" s="243" t="s">
        <v>32</v>
      </c>
      <c r="AX198" s="243" t="s">
        <v>71</v>
      </c>
      <c r="AY198" s="253" t="s">
        <v>127</v>
      </c>
    </row>
    <row r="199" s="243" customFormat="true" ht="12.8" hidden="false" customHeight="false" outlineLevel="0" collapsed="false">
      <c r="B199" s="244"/>
      <c r="C199" s="245"/>
      <c r="D199" s="211" t="s">
        <v>138</v>
      </c>
      <c r="E199" s="246"/>
      <c r="F199" s="247" t="s">
        <v>283</v>
      </c>
      <c r="G199" s="245"/>
      <c r="H199" s="246"/>
      <c r="I199" s="248"/>
      <c r="J199" s="245"/>
      <c r="K199" s="245"/>
      <c r="L199" s="249"/>
      <c r="M199" s="250"/>
      <c r="N199" s="251"/>
      <c r="O199" s="251"/>
      <c r="P199" s="251"/>
      <c r="Q199" s="251"/>
      <c r="R199" s="251"/>
      <c r="S199" s="251"/>
      <c r="T199" s="252"/>
      <c r="AT199" s="253" t="s">
        <v>138</v>
      </c>
      <c r="AU199" s="253" t="s">
        <v>78</v>
      </c>
      <c r="AV199" s="243" t="s">
        <v>76</v>
      </c>
      <c r="AW199" s="243" t="s">
        <v>32</v>
      </c>
      <c r="AX199" s="243" t="s">
        <v>71</v>
      </c>
      <c r="AY199" s="253" t="s">
        <v>127</v>
      </c>
    </row>
    <row r="200" s="208" customFormat="true" ht="12.8" hidden="false" customHeight="false" outlineLevel="0" collapsed="false">
      <c r="B200" s="209"/>
      <c r="C200" s="210"/>
      <c r="D200" s="211" t="s">
        <v>138</v>
      </c>
      <c r="E200" s="212"/>
      <c r="F200" s="213" t="s">
        <v>284</v>
      </c>
      <c r="G200" s="210"/>
      <c r="H200" s="214" t="n">
        <v>280.916</v>
      </c>
      <c r="I200" s="215"/>
      <c r="J200" s="210"/>
      <c r="K200" s="210"/>
      <c r="L200" s="216"/>
      <c r="M200" s="217"/>
      <c r="N200" s="218"/>
      <c r="O200" s="218"/>
      <c r="P200" s="218"/>
      <c r="Q200" s="218"/>
      <c r="R200" s="218"/>
      <c r="S200" s="218"/>
      <c r="T200" s="219"/>
      <c r="AT200" s="220" t="s">
        <v>138</v>
      </c>
      <c r="AU200" s="220" t="s">
        <v>78</v>
      </c>
      <c r="AV200" s="208" t="s">
        <v>78</v>
      </c>
      <c r="AW200" s="208" t="s">
        <v>32</v>
      </c>
      <c r="AX200" s="208" t="s">
        <v>71</v>
      </c>
      <c r="AY200" s="220" t="s">
        <v>127</v>
      </c>
    </row>
    <row r="201" s="208" customFormat="true" ht="12.8" hidden="false" customHeight="false" outlineLevel="0" collapsed="false">
      <c r="B201" s="209"/>
      <c r="C201" s="210"/>
      <c r="D201" s="211" t="s">
        <v>138</v>
      </c>
      <c r="E201" s="212"/>
      <c r="F201" s="213" t="s">
        <v>285</v>
      </c>
      <c r="G201" s="210"/>
      <c r="H201" s="214" t="n">
        <v>34.755</v>
      </c>
      <c r="I201" s="215"/>
      <c r="J201" s="210"/>
      <c r="K201" s="210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138</v>
      </c>
      <c r="AU201" s="220" t="s">
        <v>78</v>
      </c>
      <c r="AV201" s="208" t="s">
        <v>78</v>
      </c>
      <c r="AW201" s="208" t="s">
        <v>32</v>
      </c>
      <c r="AX201" s="208" t="s">
        <v>71</v>
      </c>
      <c r="AY201" s="220" t="s">
        <v>127</v>
      </c>
    </row>
    <row r="202" s="208" customFormat="true" ht="12.8" hidden="false" customHeight="false" outlineLevel="0" collapsed="false">
      <c r="B202" s="209"/>
      <c r="C202" s="210"/>
      <c r="D202" s="211" t="s">
        <v>138</v>
      </c>
      <c r="E202" s="212"/>
      <c r="F202" s="213" t="s">
        <v>286</v>
      </c>
      <c r="G202" s="210"/>
      <c r="H202" s="214" t="n">
        <v>91.25</v>
      </c>
      <c r="I202" s="215"/>
      <c r="J202" s="210"/>
      <c r="K202" s="210"/>
      <c r="L202" s="216"/>
      <c r="M202" s="217"/>
      <c r="N202" s="218"/>
      <c r="O202" s="218"/>
      <c r="P202" s="218"/>
      <c r="Q202" s="218"/>
      <c r="R202" s="218"/>
      <c r="S202" s="218"/>
      <c r="T202" s="219"/>
      <c r="AT202" s="220" t="s">
        <v>138</v>
      </c>
      <c r="AU202" s="220" t="s">
        <v>78</v>
      </c>
      <c r="AV202" s="208" t="s">
        <v>78</v>
      </c>
      <c r="AW202" s="208" t="s">
        <v>32</v>
      </c>
      <c r="AX202" s="208" t="s">
        <v>71</v>
      </c>
      <c r="AY202" s="220" t="s">
        <v>127</v>
      </c>
    </row>
    <row r="203" s="208" customFormat="true" ht="12.8" hidden="false" customHeight="false" outlineLevel="0" collapsed="false">
      <c r="B203" s="209"/>
      <c r="C203" s="210"/>
      <c r="D203" s="211" t="s">
        <v>138</v>
      </c>
      <c r="E203" s="212"/>
      <c r="F203" s="213" t="s">
        <v>287</v>
      </c>
      <c r="G203" s="210"/>
      <c r="H203" s="214" t="n">
        <v>169.029</v>
      </c>
      <c r="I203" s="215"/>
      <c r="J203" s="210"/>
      <c r="K203" s="210"/>
      <c r="L203" s="216"/>
      <c r="M203" s="217"/>
      <c r="N203" s="218"/>
      <c r="O203" s="218"/>
      <c r="P203" s="218"/>
      <c r="Q203" s="218"/>
      <c r="R203" s="218"/>
      <c r="S203" s="218"/>
      <c r="T203" s="219"/>
      <c r="AT203" s="220" t="s">
        <v>138</v>
      </c>
      <c r="AU203" s="220" t="s">
        <v>78</v>
      </c>
      <c r="AV203" s="208" t="s">
        <v>78</v>
      </c>
      <c r="AW203" s="208" t="s">
        <v>32</v>
      </c>
      <c r="AX203" s="208" t="s">
        <v>71</v>
      </c>
      <c r="AY203" s="220" t="s">
        <v>127</v>
      </c>
    </row>
    <row r="204" s="254" customFormat="true" ht="12.8" hidden="false" customHeight="false" outlineLevel="0" collapsed="false">
      <c r="B204" s="255"/>
      <c r="C204" s="256"/>
      <c r="D204" s="211" t="s">
        <v>138</v>
      </c>
      <c r="E204" s="257"/>
      <c r="F204" s="258" t="s">
        <v>288</v>
      </c>
      <c r="G204" s="256"/>
      <c r="H204" s="259" t="n">
        <v>575.95</v>
      </c>
      <c r="I204" s="260"/>
      <c r="J204" s="256"/>
      <c r="K204" s="256"/>
      <c r="L204" s="261"/>
      <c r="M204" s="262"/>
      <c r="N204" s="263"/>
      <c r="O204" s="263"/>
      <c r="P204" s="263"/>
      <c r="Q204" s="263"/>
      <c r="R204" s="263"/>
      <c r="S204" s="263"/>
      <c r="T204" s="264"/>
      <c r="AT204" s="265" t="s">
        <v>138</v>
      </c>
      <c r="AU204" s="265" t="s">
        <v>78</v>
      </c>
      <c r="AV204" s="254" t="s">
        <v>145</v>
      </c>
      <c r="AW204" s="254" t="s">
        <v>32</v>
      </c>
      <c r="AX204" s="254" t="s">
        <v>71</v>
      </c>
      <c r="AY204" s="265" t="s">
        <v>127</v>
      </c>
    </row>
    <row r="205" s="208" customFormat="true" ht="12.8" hidden="false" customHeight="false" outlineLevel="0" collapsed="false">
      <c r="B205" s="209"/>
      <c r="C205" s="210"/>
      <c r="D205" s="211" t="s">
        <v>138</v>
      </c>
      <c r="E205" s="212"/>
      <c r="F205" s="213" t="s">
        <v>289</v>
      </c>
      <c r="G205" s="210"/>
      <c r="H205" s="214" t="n">
        <v>27.83</v>
      </c>
      <c r="I205" s="215"/>
      <c r="J205" s="210"/>
      <c r="K205" s="210"/>
      <c r="L205" s="216"/>
      <c r="M205" s="217"/>
      <c r="N205" s="218"/>
      <c r="O205" s="218"/>
      <c r="P205" s="218"/>
      <c r="Q205" s="218"/>
      <c r="R205" s="218"/>
      <c r="S205" s="218"/>
      <c r="T205" s="219"/>
      <c r="AT205" s="220" t="s">
        <v>138</v>
      </c>
      <c r="AU205" s="220" t="s">
        <v>78</v>
      </c>
      <c r="AV205" s="208" t="s">
        <v>78</v>
      </c>
      <c r="AW205" s="208" t="s">
        <v>32</v>
      </c>
      <c r="AX205" s="208" t="s">
        <v>71</v>
      </c>
      <c r="AY205" s="220" t="s">
        <v>127</v>
      </c>
    </row>
    <row r="206" s="208" customFormat="true" ht="12.8" hidden="false" customHeight="false" outlineLevel="0" collapsed="false">
      <c r="B206" s="209"/>
      <c r="C206" s="210"/>
      <c r="D206" s="211" t="s">
        <v>138</v>
      </c>
      <c r="E206" s="212"/>
      <c r="F206" s="213" t="s">
        <v>290</v>
      </c>
      <c r="G206" s="210"/>
      <c r="H206" s="214" t="n">
        <v>82.625</v>
      </c>
      <c r="I206" s="215"/>
      <c r="J206" s="210"/>
      <c r="K206" s="210"/>
      <c r="L206" s="216"/>
      <c r="M206" s="217"/>
      <c r="N206" s="218"/>
      <c r="O206" s="218"/>
      <c r="P206" s="218"/>
      <c r="Q206" s="218"/>
      <c r="R206" s="218"/>
      <c r="S206" s="218"/>
      <c r="T206" s="219"/>
      <c r="AT206" s="220" t="s">
        <v>138</v>
      </c>
      <c r="AU206" s="220" t="s">
        <v>78</v>
      </c>
      <c r="AV206" s="208" t="s">
        <v>78</v>
      </c>
      <c r="AW206" s="208" t="s">
        <v>32</v>
      </c>
      <c r="AX206" s="208" t="s">
        <v>71</v>
      </c>
      <c r="AY206" s="220" t="s">
        <v>127</v>
      </c>
    </row>
    <row r="207" s="208" customFormat="true" ht="12.8" hidden="false" customHeight="false" outlineLevel="0" collapsed="false">
      <c r="B207" s="209"/>
      <c r="C207" s="210"/>
      <c r="D207" s="211" t="s">
        <v>138</v>
      </c>
      <c r="E207" s="212"/>
      <c r="F207" s="213" t="s">
        <v>291</v>
      </c>
      <c r="G207" s="210"/>
      <c r="H207" s="214" t="n">
        <v>82.131</v>
      </c>
      <c r="I207" s="215"/>
      <c r="J207" s="210"/>
      <c r="K207" s="210"/>
      <c r="L207" s="216"/>
      <c r="M207" s="217"/>
      <c r="N207" s="218"/>
      <c r="O207" s="218"/>
      <c r="P207" s="218"/>
      <c r="Q207" s="218"/>
      <c r="R207" s="218"/>
      <c r="S207" s="218"/>
      <c r="T207" s="219"/>
      <c r="AT207" s="220" t="s">
        <v>138</v>
      </c>
      <c r="AU207" s="220" t="s">
        <v>78</v>
      </c>
      <c r="AV207" s="208" t="s">
        <v>78</v>
      </c>
      <c r="AW207" s="208" t="s">
        <v>32</v>
      </c>
      <c r="AX207" s="208" t="s">
        <v>71</v>
      </c>
      <c r="AY207" s="220" t="s">
        <v>127</v>
      </c>
    </row>
    <row r="208" s="208" customFormat="true" ht="12.8" hidden="false" customHeight="false" outlineLevel="0" collapsed="false">
      <c r="B208" s="209"/>
      <c r="C208" s="210"/>
      <c r="D208" s="211" t="s">
        <v>138</v>
      </c>
      <c r="E208" s="212"/>
      <c r="F208" s="213" t="s">
        <v>292</v>
      </c>
      <c r="G208" s="210"/>
      <c r="H208" s="214" t="n">
        <v>55.839</v>
      </c>
      <c r="I208" s="215"/>
      <c r="J208" s="210"/>
      <c r="K208" s="210"/>
      <c r="L208" s="216"/>
      <c r="M208" s="217"/>
      <c r="N208" s="218"/>
      <c r="O208" s="218"/>
      <c r="P208" s="218"/>
      <c r="Q208" s="218"/>
      <c r="R208" s="218"/>
      <c r="S208" s="218"/>
      <c r="T208" s="219"/>
      <c r="AT208" s="220" t="s">
        <v>138</v>
      </c>
      <c r="AU208" s="220" t="s">
        <v>78</v>
      </c>
      <c r="AV208" s="208" t="s">
        <v>78</v>
      </c>
      <c r="AW208" s="208" t="s">
        <v>32</v>
      </c>
      <c r="AX208" s="208" t="s">
        <v>71</v>
      </c>
      <c r="AY208" s="220" t="s">
        <v>127</v>
      </c>
    </row>
    <row r="209" s="208" customFormat="true" ht="12.8" hidden="false" customHeight="false" outlineLevel="0" collapsed="false">
      <c r="B209" s="209"/>
      <c r="C209" s="210"/>
      <c r="D209" s="211" t="s">
        <v>138</v>
      </c>
      <c r="E209" s="212"/>
      <c r="F209" s="213" t="s">
        <v>293</v>
      </c>
      <c r="G209" s="210"/>
      <c r="H209" s="214" t="n">
        <v>125.391</v>
      </c>
      <c r="I209" s="215"/>
      <c r="J209" s="210"/>
      <c r="K209" s="210"/>
      <c r="L209" s="216"/>
      <c r="M209" s="217"/>
      <c r="N209" s="218"/>
      <c r="O209" s="218"/>
      <c r="P209" s="218"/>
      <c r="Q209" s="218"/>
      <c r="R209" s="218"/>
      <c r="S209" s="218"/>
      <c r="T209" s="219"/>
      <c r="AT209" s="220" t="s">
        <v>138</v>
      </c>
      <c r="AU209" s="220" t="s">
        <v>78</v>
      </c>
      <c r="AV209" s="208" t="s">
        <v>78</v>
      </c>
      <c r="AW209" s="208" t="s">
        <v>32</v>
      </c>
      <c r="AX209" s="208" t="s">
        <v>71</v>
      </c>
      <c r="AY209" s="220" t="s">
        <v>127</v>
      </c>
    </row>
    <row r="210" s="254" customFormat="true" ht="12.8" hidden="false" customHeight="false" outlineLevel="0" collapsed="false">
      <c r="B210" s="255"/>
      <c r="C210" s="256"/>
      <c r="D210" s="211" t="s">
        <v>138</v>
      </c>
      <c r="E210" s="257"/>
      <c r="F210" s="258" t="s">
        <v>288</v>
      </c>
      <c r="G210" s="256"/>
      <c r="H210" s="259" t="n">
        <v>373.816</v>
      </c>
      <c r="I210" s="260"/>
      <c r="J210" s="256"/>
      <c r="K210" s="256"/>
      <c r="L210" s="261"/>
      <c r="M210" s="262"/>
      <c r="N210" s="263"/>
      <c r="O210" s="263"/>
      <c r="P210" s="263"/>
      <c r="Q210" s="263"/>
      <c r="R210" s="263"/>
      <c r="S210" s="263"/>
      <c r="T210" s="264"/>
      <c r="AT210" s="265" t="s">
        <v>138</v>
      </c>
      <c r="AU210" s="265" t="s">
        <v>78</v>
      </c>
      <c r="AV210" s="254" t="s">
        <v>145</v>
      </c>
      <c r="AW210" s="254" t="s">
        <v>32</v>
      </c>
      <c r="AX210" s="254" t="s">
        <v>71</v>
      </c>
      <c r="AY210" s="265" t="s">
        <v>127</v>
      </c>
    </row>
    <row r="211" s="208" customFormat="true" ht="12.8" hidden="false" customHeight="false" outlineLevel="0" collapsed="false">
      <c r="B211" s="209"/>
      <c r="C211" s="210"/>
      <c r="D211" s="211" t="s">
        <v>138</v>
      </c>
      <c r="E211" s="212"/>
      <c r="F211" s="213" t="s">
        <v>294</v>
      </c>
      <c r="G211" s="210"/>
      <c r="H211" s="214" t="n">
        <v>8.127</v>
      </c>
      <c r="I211" s="215"/>
      <c r="J211" s="210"/>
      <c r="K211" s="210"/>
      <c r="L211" s="216"/>
      <c r="M211" s="217"/>
      <c r="N211" s="218"/>
      <c r="O211" s="218"/>
      <c r="P211" s="218"/>
      <c r="Q211" s="218"/>
      <c r="R211" s="218"/>
      <c r="S211" s="218"/>
      <c r="T211" s="219"/>
      <c r="AT211" s="220" t="s">
        <v>138</v>
      </c>
      <c r="AU211" s="220" t="s">
        <v>78</v>
      </c>
      <c r="AV211" s="208" t="s">
        <v>78</v>
      </c>
      <c r="AW211" s="208" t="s">
        <v>32</v>
      </c>
      <c r="AX211" s="208" t="s">
        <v>71</v>
      </c>
      <c r="AY211" s="220" t="s">
        <v>127</v>
      </c>
    </row>
    <row r="212" s="254" customFormat="true" ht="12.8" hidden="false" customHeight="false" outlineLevel="0" collapsed="false">
      <c r="B212" s="255"/>
      <c r="C212" s="256"/>
      <c r="D212" s="211" t="s">
        <v>138</v>
      </c>
      <c r="E212" s="257"/>
      <c r="F212" s="258" t="s">
        <v>288</v>
      </c>
      <c r="G212" s="256"/>
      <c r="H212" s="259" t="n">
        <v>8.127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AT212" s="265" t="s">
        <v>138</v>
      </c>
      <c r="AU212" s="265" t="s">
        <v>78</v>
      </c>
      <c r="AV212" s="254" t="s">
        <v>145</v>
      </c>
      <c r="AW212" s="254" t="s">
        <v>32</v>
      </c>
      <c r="AX212" s="254" t="s">
        <v>71</v>
      </c>
      <c r="AY212" s="265" t="s">
        <v>127</v>
      </c>
    </row>
    <row r="213" s="221" customFormat="true" ht="12.8" hidden="false" customHeight="false" outlineLevel="0" collapsed="false">
      <c r="B213" s="222"/>
      <c r="C213" s="223"/>
      <c r="D213" s="211" t="s">
        <v>138</v>
      </c>
      <c r="E213" s="224"/>
      <c r="F213" s="225" t="s">
        <v>140</v>
      </c>
      <c r="G213" s="223"/>
      <c r="H213" s="226" t="n">
        <v>957.893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138</v>
      </c>
      <c r="AU213" s="232" t="s">
        <v>78</v>
      </c>
      <c r="AV213" s="221" t="s">
        <v>134</v>
      </c>
      <c r="AW213" s="221" t="s">
        <v>32</v>
      </c>
      <c r="AX213" s="221" t="s">
        <v>76</v>
      </c>
      <c r="AY213" s="232" t="s">
        <v>127</v>
      </c>
    </row>
    <row r="214" s="31" customFormat="true" ht="21.75" hidden="false" customHeight="true" outlineLevel="0" collapsed="false">
      <c r="A214" s="24"/>
      <c r="B214" s="25"/>
      <c r="C214" s="233" t="s">
        <v>295</v>
      </c>
      <c r="D214" s="233" t="s">
        <v>189</v>
      </c>
      <c r="E214" s="234" t="s">
        <v>296</v>
      </c>
      <c r="F214" s="235" t="s">
        <v>297</v>
      </c>
      <c r="G214" s="236" t="s">
        <v>132</v>
      </c>
      <c r="H214" s="237" t="n">
        <v>1005.788</v>
      </c>
      <c r="I214" s="238"/>
      <c r="J214" s="239" t="n">
        <f aca="false">ROUND(I214*H214,2)</f>
        <v>0</v>
      </c>
      <c r="K214" s="235" t="s">
        <v>133</v>
      </c>
      <c r="L214" s="240"/>
      <c r="M214" s="241"/>
      <c r="N214" s="242" t="s">
        <v>42</v>
      </c>
      <c r="O214" s="67"/>
      <c r="P214" s="199" t="n">
        <f aca="false">O214*H214</f>
        <v>0</v>
      </c>
      <c r="Q214" s="199" t="n">
        <v>0.0024</v>
      </c>
      <c r="R214" s="199" t="n">
        <f aca="false">Q214*H214</f>
        <v>2.4138912</v>
      </c>
      <c r="S214" s="199" t="n">
        <v>0</v>
      </c>
      <c r="T214" s="200" t="n">
        <f aca="false">S214*H214</f>
        <v>0</v>
      </c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R214" s="201" t="s">
        <v>177</v>
      </c>
      <c r="AT214" s="201" t="s">
        <v>189</v>
      </c>
      <c r="AU214" s="201" t="s">
        <v>78</v>
      </c>
      <c r="AY214" s="3" t="s">
        <v>127</v>
      </c>
      <c r="BE214" s="202" t="n">
        <f aca="false">IF(N214="základní",J214,0)</f>
        <v>0</v>
      </c>
      <c r="BF214" s="202" t="n">
        <f aca="false">IF(N214="snížená",J214,0)</f>
        <v>0</v>
      </c>
      <c r="BG214" s="202" t="n">
        <f aca="false">IF(N214="zákl. přenesená",J214,0)</f>
        <v>0</v>
      </c>
      <c r="BH214" s="202" t="n">
        <f aca="false">IF(N214="sníž. přenesená",J214,0)</f>
        <v>0</v>
      </c>
      <c r="BI214" s="202" t="n">
        <f aca="false">IF(N214="nulová",J214,0)</f>
        <v>0</v>
      </c>
      <c r="BJ214" s="3" t="s">
        <v>76</v>
      </c>
      <c r="BK214" s="202" t="n">
        <f aca="false">ROUND(I214*H214,2)</f>
        <v>0</v>
      </c>
      <c r="BL214" s="3" t="s">
        <v>134</v>
      </c>
      <c r="BM214" s="201" t="s">
        <v>298</v>
      </c>
    </row>
    <row r="215" s="208" customFormat="true" ht="12.8" hidden="false" customHeight="false" outlineLevel="0" collapsed="false">
      <c r="B215" s="209"/>
      <c r="C215" s="210"/>
      <c r="D215" s="211" t="s">
        <v>138</v>
      </c>
      <c r="E215" s="210"/>
      <c r="F215" s="213" t="s">
        <v>299</v>
      </c>
      <c r="G215" s="210"/>
      <c r="H215" s="214" t="n">
        <v>1005.788</v>
      </c>
      <c r="I215" s="215"/>
      <c r="J215" s="210"/>
      <c r="K215" s="210"/>
      <c r="L215" s="216"/>
      <c r="M215" s="217"/>
      <c r="N215" s="218"/>
      <c r="O215" s="218"/>
      <c r="P215" s="218"/>
      <c r="Q215" s="218"/>
      <c r="R215" s="218"/>
      <c r="S215" s="218"/>
      <c r="T215" s="219"/>
      <c r="AT215" s="220" t="s">
        <v>138</v>
      </c>
      <c r="AU215" s="220" t="s">
        <v>78</v>
      </c>
      <c r="AV215" s="208" t="s">
        <v>78</v>
      </c>
      <c r="AW215" s="208" t="s">
        <v>4</v>
      </c>
      <c r="AX215" s="208" t="s">
        <v>76</v>
      </c>
      <c r="AY215" s="220" t="s">
        <v>127</v>
      </c>
    </row>
    <row r="216" s="31" customFormat="true" ht="66.75" hidden="false" customHeight="true" outlineLevel="0" collapsed="false">
      <c r="A216" s="24"/>
      <c r="B216" s="25"/>
      <c r="C216" s="190" t="s">
        <v>300</v>
      </c>
      <c r="D216" s="190" t="s">
        <v>129</v>
      </c>
      <c r="E216" s="191" t="s">
        <v>279</v>
      </c>
      <c r="F216" s="192" t="s">
        <v>280</v>
      </c>
      <c r="G216" s="193" t="s">
        <v>132</v>
      </c>
      <c r="H216" s="194" t="n">
        <v>211.187</v>
      </c>
      <c r="I216" s="195"/>
      <c r="J216" s="196" t="n">
        <f aca="false">ROUND(I216*H216,2)</f>
        <v>0</v>
      </c>
      <c r="K216" s="192" t="s">
        <v>133</v>
      </c>
      <c r="L216" s="30"/>
      <c r="M216" s="197"/>
      <c r="N216" s="198" t="s">
        <v>42</v>
      </c>
      <c r="O216" s="67"/>
      <c r="P216" s="199" t="n">
        <f aca="false">O216*H216</f>
        <v>0</v>
      </c>
      <c r="Q216" s="199" t="n">
        <v>0.0086</v>
      </c>
      <c r="R216" s="199" t="n">
        <f aca="false">Q216*H216</f>
        <v>1.8162082</v>
      </c>
      <c r="S216" s="199" t="n">
        <v>0</v>
      </c>
      <c r="T216" s="200" t="n">
        <f aca="false">S216*H216</f>
        <v>0</v>
      </c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R216" s="201" t="s">
        <v>134</v>
      </c>
      <c r="AT216" s="201" t="s">
        <v>129</v>
      </c>
      <c r="AU216" s="201" t="s">
        <v>78</v>
      </c>
      <c r="AY216" s="3" t="s">
        <v>127</v>
      </c>
      <c r="BE216" s="202" t="n">
        <f aca="false">IF(N216="základní",J216,0)</f>
        <v>0</v>
      </c>
      <c r="BF216" s="202" t="n">
        <f aca="false">IF(N216="snížená",J216,0)</f>
        <v>0</v>
      </c>
      <c r="BG216" s="202" t="n">
        <f aca="false">IF(N216="zákl. přenesená",J216,0)</f>
        <v>0</v>
      </c>
      <c r="BH216" s="202" t="n">
        <f aca="false">IF(N216="sníž. přenesená",J216,0)</f>
        <v>0</v>
      </c>
      <c r="BI216" s="202" t="n">
        <f aca="false">IF(N216="nulová",J216,0)</f>
        <v>0</v>
      </c>
      <c r="BJ216" s="3" t="s">
        <v>76</v>
      </c>
      <c r="BK216" s="202" t="n">
        <f aca="false">ROUND(I216*H216,2)</f>
        <v>0</v>
      </c>
      <c r="BL216" s="3" t="s">
        <v>134</v>
      </c>
      <c r="BM216" s="201" t="s">
        <v>301</v>
      </c>
    </row>
    <row r="217" s="31" customFormat="true" ht="12.8" hidden="false" customHeight="false" outlineLevel="0" collapsed="false">
      <c r="A217" s="24"/>
      <c r="B217" s="25"/>
      <c r="C217" s="26"/>
      <c r="D217" s="203" t="s">
        <v>136</v>
      </c>
      <c r="E217" s="26"/>
      <c r="F217" s="204" t="s">
        <v>282</v>
      </c>
      <c r="G217" s="26"/>
      <c r="H217" s="26"/>
      <c r="I217" s="205"/>
      <c r="J217" s="26"/>
      <c r="K217" s="26"/>
      <c r="L217" s="30"/>
      <c r="M217" s="206"/>
      <c r="N217" s="207"/>
      <c r="O217" s="67"/>
      <c r="P217" s="67"/>
      <c r="Q217" s="67"/>
      <c r="R217" s="67"/>
      <c r="S217" s="67"/>
      <c r="T217" s="68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T217" s="3" t="s">
        <v>136</v>
      </c>
      <c r="AU217" s="3" t="s">
        <v>78</v>
      </c>
    </row>
    <row r="218" s="243" customFormat="true" ht="12.8" hidden="false" customHeight="false" outlineLevel="0" collapsed="false">
      <c r="B218" s="244"/>
      <c r="C218" s="245"/>
      <c r="D218" s="211" t="s">
        <v>138</v>
      </c>
      <c r="E218" s="246"/>
      <c r="F218" s="247" t="s">
        <v>254</v>
      </c>
      <c r="G218" s="245"/>
      <c r="H218" s="246"/>
      <c r="I218" s="248"/>
      <c r="J218" s="245"/>
      <c r="K218" s="245"/>
      <c r="L218" s="249"/>
      <c r="M218" s="250"/>
      <c r="N218" s="251"/>
      <c r="O218" s="251"/>
      <c r="P218" s="251"/>
      <c r="Q218" s="251"/>
      <c r="R218" s="251"/>
      <c r="S218" s="251"/>
      <c r="T218" s="252"/>
      <c r="AT218" s="253" t="s">
        <v>138</v>
      </c>
      <c r="AU218" s="253" t="s">
        <v>78</v>
      </c>
      <c r="AV218" s="243" t="s">
        <v>76</v>
      </c>
      <c r="AW218" s="243" t="s">
        <v>32</v>
      </c>
      <c r="AX218" s="243" t="s">
        <v>71</v>
      </c>
      <c r="AY218" s="253" t="s">
        <v>127</v>
      </c>
    </row>
    <row r="219" s="243" customFormat="true" ht="12.8" hidden="false" customHeight="false" outlineLevel="0" collapsed="false">
      <c r="B219" s="244"/>
      <c r="C219" s="245"/>
      <c r="D219" s="211" t="s">
        <v>138</v>
      </c>
      <c r="E219" s="246"/>
      <c r="F219" s="247" t="s">
        <v>302</v>
      </c>
      <c r="G219" s="245"/>
      <c r="H219" s="246"/>
      <c r="I219" s="248"/>
      <c r="J219" s="245"/>
      <c r="K219" s="245"/>
      <c r="L219" s="249"/>
      <c r="M219" s="250"/>
      <c r="N219" s="251"/>
      <c r="O219" s="251"/>
      <c r="P219" s="251"/>
      <c r="Q219" s="251"/>
      <c r="R219" s="251"/>
      <c r="S219" s="251"/>
      <c r="T219" s="252"/>
      <c r="AT219" s="253" t="s">
        <v>138</v>
      </c>
      <c r="AU219" s="253" t="s">
        <v>78</v>
      </c>
      <c r="AV219" s="243" t="s">
        <v>76</v>
      </c>
      <c r="AW219" s="243" t="s">
        <v>32</v>
      </c>
      <c r="AX219" s="243" t="s">
        <v>71</v>
      </c>
      <c r="AY219" s="253" t="s">
        <v>127</v>
      </c>
    </row>
    <row r="220" s="208" customFormat="true" ht="12.8" hidden="false" customHeight="false" outlineLevel="0" collapsed="false">
      <c r="B220" s="209"/>
      <c r="C220" s="210"/>
      <c r="D220" s="211" t="s">
        <v>138</v>
      </c>
      <c r="E220" s="212"/>
      <c r="F220" s="213" t="s">
        <v>303</v>
      </c>
      <c r="G220" s="210"/>
      <c r="H220" s="214" t="n">
        <v>35.955</v>
      </c>
      <c r="I220" s="215"/>
      <c r="J220" s="210"/>
      <c r="K220" s="210"/>
      <c r="L220" s="216"/>
      <c r="M220" s="217"/>
      <c r="N220" s="218"/>
      <c r="O220" s="218"/>
      <c r="P220" s="218"/>
      <c r="Q220" s="218"/>
      <c r="R220" s="218"/>
      <c r="S220" s="218"/>
      <c r="T220" s="219"/>
      <c r="AT220" s="220" t="s">
        <v>138</v>
      </c>
      <c r="AU220" s="220" t="s">
        <v>78</v>
      </c>
      <c r="AV220" s="208" t="s">
        <v>78</v>
      </c>
      <c r="AW220" s="208" t="s">
        <v>32</v>
      </c>
      <c r="AX220" s="208" t="s">
        <v>71</v>
      </c>
      <c r="AY220" s="220" t="s">
        <v>127</v>
      </c>
    </row>
    <row r="221" s="208" customFormat="true" ht="12.8" hidden="false" customHeight="false" outlineLevel="0" collapsed="false">
      <c r="B221" s="209"/>
      <c r="C221" s="210"/>
      <c r="D221" s="211" t="s">
        <v>138</v>
      </c>
      <c r="E221" s="212"/>
      <c r="F221" s="213" t="s">
        <v>304</v>
      </c>
      <c r="G221" s="210"/>
      <c r="H221" s="214" t="n">
        <v>63.693</v>
      </c>
      <c r="I221" s="215"/>
      <c r="J221" s="210"/>
      <c r="K221" s="210"/>
      <c r="L221" s="216"/>
      <c r="M221" s="217"/>
      <c r="N221" s="218"/>
      <c r="O221" s="218"/>
      <c r="P221" s="218"/>
      <c r="Q221" s="218"/>
      <c r="R221" s="218"/>
      <c r="S221" s="218"/>
      <c r="T221" s="219"/>
      <c r="AT221" s="220" t="s">
        <v>138</v>
      </c>
      <c r="AU221" s="220" t="s">
        <v>78</v>
      </c>
      <c r="AV221" s="208" t="s">
        <v>78</v>
      </c>
      <c r="AW221" s="208" t="s">
        <v>32</v>
      </c>
      <c r="AX221" s="208" t="s">
        <v>71</v>
      </c>
      <c r="AY221" s="220" t="s">
        <v>127</v>
      </c>
    </row>
    <row r="222" s="208" customFormat="true" ht="12.8" hidden="false" customHeight="false" outlineLevel="0" collapsed="false">
      <c r="B222" s="209"/>
      <c r="C222" s="210"/>
      <c r="D222" s="211" t="s">
        <v>138</v>
      </c>
      <c r="E222" s="212"/>
      <c r="F222" s="213" t="s">
        <v>305</v>
      </c>
      <c r="G222" s="210"/>
      <c r="H222" s="214" t="n">
        <v>8.921</v>
      </c>
      <c r="I222" s="215"/>
      <c r="J222" s="210"/>
      <c r="K222" s="210"/>
      <c r="L222" s="216"/>
      <c r="M222" s="217"/>
      <c r="N222" s="218"/>
      <c r="O222" s="218"/>
      <c r="P222" s="218"/>
      <c r="Q222" s="218"/>
      <c r="R222" s="218"/>
      <c r="S222" s="218"/>
      <c r="T222" s="219"/>
      <c r="AT222" s="220" t="s">
        <v>138</v>
      </c>
      <c r="AU222" s="220" t="s">
        <v>78</v>
      </c>
      <c r="AV222" s="208" t="s">
        <v>78</v>
      </c>
      <c r="AW222" s="208" t="s">
        <v>32</v>
      </c>
      <c r="AX222" s="208" t="s">
        <v>71</v>
      </c>
      <c r="AY222" s="220" t="s">
        <v>127</v>
      </c>
    </row>
    <row r="223" s="254" customFormat="true" ht="12.8" hidden="false" customHeight="false" outlineLevel="0" collapsed="false">
      <c r="B223" s="255"/>
      <c r="C223" s="256"/>
      <c r="D223" s="211" t="s">
        <v>138</v>
      </c>
      <c r="E223" s="257"/>
      <c r="F223" s="258" t="s">
        <v>288</v>
      </c>
      <c r="G223" s="256"/>
      <c r="H223" s="259" t="n">
        <v>108.569</v>
      </c>
      <c r="I223" s="260"/>
      <c r="J223" s="256"/>
      <c r="K223" s="256"/>
      <c r="L223" s="261"/>
      <c r="M223" s="262"/>
      <c r="N223" s="263"/>
      <c r="O223" s="263"/>
      <c r="P223" s="263"/>
      <c r="Q223" s="263"/>
      <c r="R223" s="263"/>
      <c r="S223" s="263"/>
      <c r="T223" s="264"/>
      <c r="AT223" s="265" t="s">
        <v>138</v>
      </c>
      <c r="AU223" s="265" t="s">
        <v>78</v>
      </c>
      <c r="AV223" s="254" t="s">
        <v>145</v>
      </c>
      <c r="AW223" s="254" t="s">
        <v>32</v>
      </c>
      <c r="AX223" s="254" t="s">
        <v>71</v>
      </c>
      <c r="AY223" s="265" t="s">
        <v>127</v>
      </c>
    </row>
    <row r="224" s="208" customFormat="true" ht="12.8" hidden="false" customHeight="false" outlineLevel="0" collapsed="false">
      <c r="B224" s="209"/>
      <c r="C224" s="210"/>
      <c r="D224" s="211" t="s">
        <v>138</v>
      </c>
      <c r="E224" s="212"/>
      <c r="F224" s="213" t="s">
        <v>306</v>
      </c>
      <c r="G224" s="210"/>
      <c r="H224" s="214" t="n">
        <v>5.408</v>
      </c>
      <c r="I224" s="215"/>
      <c r="J224" s="210"/>
      <c r="K224" s="210"/>
      <c r="L224" s="216"/>
      <c r="M224" s="217"/>
      <c r="N224" s="218"/>
      <c r="O224" s="218"/>
      <c r="P224" s="218"/>
      <c r="Q224" s="218"/>
      <c r="R224" s="218"/>
      <c r="S224" s="218"/>
      <c r="T224" s="219"/>
      <c r="AT224" s="220" t="s">
        <v>138</v>
      </c>
      <c r="AU224" s="220" t="s">
        <v>78</v>
      </c>
      <c r="AV224" s="208" t="s">
        <v>78</v>
      </c>
      <c r="AW224" s="208" t="s">
        <v>32</v>
      </c>
      <c r="AX224" s="208" t="s">
        <v>71</v>
      </c>
      <c r="AY224" s="220" t="s">
        <v>127</v>
      </c>
    </row>
    <row r="225" s="208" customFormat="true" ht="12.8" hidden="false" customHeight="false" outlineLevel="0" collapsed="false">
      <c r="B225" s="209"/>
      <c r="C225" s="210"/>
      <c r="D225" s="211" t="s">
        <v>138</v>
      </c>
      <c r="E225" s="212"/>
      <c r="F225" s="213" t="s">
        <v>307</v>
      </c>
      <c r="G225" s="210"/>
      <c r="H225" s="214" t="n">
        <v>28.358</v>
      </c>
      <c r="I225" s="215"/>
      <c r="J225" s="210"/>
      <c r="K225" s="210"/>
      <c r="L225" s="216"/>
      <c r="M225" s="217"/>
      <c r="N225" s="218"/>
      <c r="O225" s="218"/>
      <c r="P225" s="218"/>
      <c r="Q225" s="218"/>
      <c r="R225" s="218"/>
      <c r="S225" s="218"/>
      <c r="T225" s="219"/>
      <c r="AT225" s="220" t="s">
        <v>138</v>
      </c>
      <c r="AU225" s="220" t="s">
        <v>78</v>
      </c>
      <c r="AV225" s="208" t="s">
        <v>78</v>
      </c>
      <c r="AW225" s="208" t="s">
        <v>32</v>
      </c>
      <c r="AX225" s="208" t="s">
        <v>71</v>
      </c>
      <c r="AY225" s="220" t="s">
        <v>127</v>
      </c>
    </row>
    <row r="226" s="208" customFormat="true" ht="12.8" hidden="false" customHeight="false" outlineLevel="0" collapsed="false">
      <c r="B226" s="209"/>
      <c r="C226" s="210"/>
      <c r="D226" s="211" t="s">
        <v>138</v>
      </c>
      <c r="E226" s="212"/>
      <c r="F226" s="213" t="s">
        <v>308</v>
      </c>
      <c r="G226" s="210"/>
      <c r="H226" s="214" t="n">
        <v>18.372</v>
      </c>
      <c r="I226" s="215"/>
      <c r="J226" s="210"/>
      <c r="K226" s="210"/>
      <c r="L226" s="216"/>
      <c r="M226" s="217"/>
      <c r="N226" s="218"/>
      <c r="O226" s="218"/>
      <c r="P226" s="218"/>
      <c r="Q226" s="218"/>
      <c r="R226" s="218"/>
      <c r="S226" s="218"/>
      <c r="T226" s="219"/>
      <c r="AT226" s="220" t="s">
        <v>138</v>
      </c>
      <c r="AU226" s="220" t="s">
        <v>78</v>
      </c>
      <c r="AV226" s="208" t="s">
        <v>78</v>
      </c>
      <c r="AW226" s="208" t="s">
        <v>32</v>
      </c>
      <c r="AX226" s="208" t="s">
        <v>71</v>
      </c>
      <c r="AY226" s="220" t="s">
        <v>127</v>
      </c>
    </row>
    <row r="227" s="208" customFormat="true" ht="12.8" hidden="false" customHeight="false" outlineLevel="0" collapsed="false">
      <c r="B227" s="209"/>
      <c r="C227" s="210"/>
      <c r="D227" s="211" t="s">
        <v>138</v>
      </c>
      <c r="E227" s="212"/>
      <c r="F227" s="213" t="s">
        <v>309</v>
      </c>
      <c r="G227" s="210"/>
      <c r="H227" s="214" t="n">
        <v>17.352</v>
      </c>
      <c r="I227" s="215"/>
      <c r="J227" s="210"/>
      <c r="K227" s="210"/>
      <c r="L227" s="216"/>
      <c r="M227" s="217"/>
      <c r="N227" s="218"/>
      <c r="O227" s="218"/>
      <c r="P227" s="218"/>
      <c r="Q227" s="218"/>
      <c r="R227" s="218"/>
      <c r="S227" s="218"/>
      <c r="T227" s="219"/>
      <c r="AT227" s="220" t="s">
        <v>138</v>
      </c>
      <c r="AU227" s="220" t="s">
        <v>78</v>
      </c>
      <c r="AV227" s="208" t="s">
        <v>78</v>
      </c>
      <c r="AW227" s="208" t="s">
        <v>32</v>
      </c>
      <c r="AX227" s="208" t="s">
        <v>71</v>
      </c>
      <c r="AY227" s="220" t="s">
        <v>127</v>
      </c>
    </row>
    <row r="228" s="208" customFormat="true" ht="12.8" hidden="false" customHeight="false" outlineLevel="0" collapsed="false">
      <c r="B228" s="209"/>
      <c r="C228" s="210"/>
      <c r="D228" s="211" t="s">
        <v>138</v>
      </c>
      <c r="E228" s="212"/>
      <c r="F228" s="213" t="s">
        <v>310</v>
      </c>
      <c r="G228" s="210"/>
      <c r="H228" s="214" t="n">
        <v>29.453</v>
      </c>
      <c r="I228" s="215"/>
      <c r="J228" s="210"/>
      <c r="K228" s="210"/>
      <c r="L228" s="216"/>
      <c r="M228" s="217"/>
      <c r="N228" s="218"/>
      <c r="O228" s="218"/>
      <c r="P228" s="218"/>
      <c r="Q228" s="218"/>
      <c r="R228" s="218"/>
      <c r="S228" s="218"/>
      <c r="T228" s="219"/>
      <c r="AT228" s="220" t="s">
        <v>138</v>
      </c>
      <c r="AU228" s="220" t="s">
        <v>78</v>
      </c>
      <c r="AV228" s="208" t="s">
        <v>78</v>
      </c>
      <c r="AW228" s="208" t="s">
        <v>32</v>
      </c>
      <c r="AX228" s="208" t="s">
        <v>71</v>
      </c>
      <c r="AY228" s="220" t="s">
        <v>127</v>
      </c>
    </row>
    <row r="229" s="254" customFormat="true" ht="12.8" hidden="false" customHeight="false" outlineLevel="0" collapsed="false">
      <c r="B229" s="255"/>
      <c r="C229" s="256"/>
      <c r="D229" s="211" t="s">
        <v>138</v>
      </c>
      <c r="E229" s="257"/>
      <c r="F229" s="258" t="s">
        <v>288</v>
      </c>
      <c r="G229" s="256"/>
      <c r="H229" s="259" t="n">
        <v>98.943</v>
      </c>
      <c r="I229" s="260"/>
      <c r="J229" s="256"/>
      <c r="K229" s="256"/>
      <c r="L229" s="261"/>
      <c r="M229" s="262"/>
      <c r="N229" s="263"/>
      <c r="O229" s="263"/>
      <c r="P229" s="263"/>
      <c r="Q229" s="263"/>
      <c r="R229" s="263"/>
      <c r="S229" s="263"/>
      <c r="T229" s="264"/>
      <c r="AT229" s="265" t="s">
        <v>138</v>
      </c>
      <c r="AU229" s="265" t="s">
        <v>78</v>
      </c>
      <c r="AV229" s="254" t="s">
        <v>145</v>
      </c>
      <c r="AW229" s="254" t="s">
        <v>32</v>
      </c>
      <c r="AX229" s="254" t="s">
        <v>71</v>
      </c>
      <c r="AY229" s="265" t="s">
        <v>127</v>
      </c>
    </row>
    <row r="230" s="208" customFormat="true" ht="12.8" hidden="false" customHeight="false" outlineLevel="0" collapsed="false">
      <c r="B230" s="209"/>
      <c r="C230" s="210"/>
      <c r="D230" s="211" t="s">
        <v>138</v>
      </c>
      <c r="E230" s="212"/>
      <c r="F230" s="213" t="s">
        <v>311</v>
      </c>
      <c r="G230" s="210"/>
      <c r="H230" s="214" t="n">
        <v>3.675</v>
      </c>
      <c r="I230" s="215"/>
      <c r="J230" s="210"/>
      <c r="K230" s="210"/>
      <c r="L230" s="216"/>
      <c r="M230" s="217"/>
      <c r="N230" s="218"/>
      <c r="O230" s="218"/>
      <c r="P230" s="218"/>
      <c r="Q230" s="218"/>
      <c r="R230" s="218"/>
      <c r="S230" s="218"/>
      <c r="T230" s="219"/>
      <c r="AT230" s="220" t="s">
        <v>138</v>
      </c>
      <c r="AU230" s="220" t="s">
        <v>78</v>
      </c>
      <c r="AV230" s="208" t="s">
        <v>78</v>
      </c>
      <c r="AW230" s="208" t="s">
        <v>32</v>
      </c>
      <c r="AX230" s="208" t="s">
        <v>71</v>
      </c>
      <c r="AY230" s="220" t="s">
        <v>127</v>
      </c>
    </row>
    <row r="231" s="221" customFormat="true" ht="12.8" hidden="false" customHeight="false" outlineLevel="0" collapsed="false">
      <c r="B231" s="222"/>
      <c r="C231" s="223"/>
      <c r="D231" s="211" t="s">
        <v>138</v>
      </c>
      <c r="E231" s="224"/>
      <c r="F231" s="225" t="s">
        <v>140</v>
      </c>
      <c r="G231" s="223"/>
      <c r="H231" s="226" t="n">
        <v>211.187</v>
      </c>
      <c r="I231" s="227"/>
      <c r="J231" s="223"/>
      <c r="K231" s="223"/>
      <c r="L231" s="228"/>
      <c r="M231" s="229"/>
      <c r="N231" s="230"/>
      <c r="O231" s="230"/>
      <c r="P231" s="230"/>
      <c r="Q231" s="230"/>
      <c r="R231" s="230"/>
      <c r="S231" s="230"/>
      <c r="T231" s="231"/>
      <c r="AT231" s="232" t="s">
        <v>138</v>
      </c>
      <c r="AU231" s="232" t="s">
        <v>78</v>
      </c>
      <c r="AV231" s="221" t="s">
        <v>134</v>
      </c>
      <c r="AW231" s="221" t="s">
        <v>32</v>
      </c>
      <c r="AX231" s="221" t="s">
        <v>76</v>
      </c>
      <c r="AY231" s="232" t="s">
        <v>127</v>
      </c>
    </row>
    <row r="232" s="31" customFormat="true" ht="24.15" hidden="false" customHeight="true" outlineLevel="0" collapsed="false">
      <c r="A232" s="24"/>
      <c r="B232" s="25"/>
      <c r="C232" s="233" t="s">
        <v>312</v>
      </c>
      <c r="D232" s="233" t="s">
        <v>189</v>
      </c>
      <c r="E232" s="234" t="s">
        <v>313</v>
      </c>
      <c r="F232" s="235" t="s">
        <v>314</v>
      </c>
      <c r="G232" s="236" t="s">
        <v>132</v>
      </c>
      <c r="H232" s="237" t="n">
        <v>221.746</v>
      </c>
      <c r="I232" s="238"/>
      <c r="J232" s="239" t="n">
        <f aca="false">ROUND(I232*H232,2)</f>
        <v>0</v>
      </c>
      <c r="K232" s="235" t="s">
        <v>133</v>
      </c>
      <c r="L232" s="240"/>
      <c r="M232" s="241"/>
      <c r="N232" s="242" t="s">
        <v>42</v>
      </c>
      <c r="O232" s="67"/>
      <c r="P232" s="199" t="n">
        <f aca="false">O232*H232</f>
        <v>0</v>
      </c>
      <c r="Q232" s="199" t="n">
        <v>0.0048</v>
      </c>
      <c r="R232" s="199" t="n">
        <f aca="false">Q232*H232</f>
        <v>1.0643808</v>
      </c>
      <c r="S232" s="199" t="n">
        <v>0</v>
      </c>
      <c r="T232" s="200" t="n">
        <f aca="false">S232*H232</f>
        <v>0</v>
      </c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R232" s="201" t="s">
        <v>177</v>
      </c>
      <c r="AT232" s="201" t="s">
        <v>189</v>
      </c>
      <c r="AU232" s="201" t="s">
        <v>78</v>
      </c>
      <c r="AY232" s="3" t="s">
        <v>127</v>
      </c>
      <c r="BE232" s="202" t="n">
        <f aca="false">IF(N232="základní",J232,0)</f>
        <v>0</v>
      </c>
      <c r="BF232" s="202" t="n">
        <f aca="false">IF(N232="snížená",J232,0)</f>
        <v>0</v>
      </c>
      <c r="BG232" s="202" t="n">
        <f aca="false">IF(N232="zákl. přenesená",J232,0)</f>
        <v>0</v>
      </c>
      <c r="BH232" s="202" t="n">
        <f aca="false">IF(N232="sníž. přenesená",J232,0)</f>
        <v>0</v>
      </c>
      <c r="BI232" s="202" t="n">
        <f aca="false">IF(N232="nulová",J232,0)</f>
        <v>0</v>
      </c>
      <c r="BJ232" s="3" t="s">
        <v>76</v>
      </c>
      <c r="BK232" s="202" t="n">
        <f aca="false">ROUND(I232*H232,2)</f>
        <v>0</v>
      </c>
      <c r="BL232" s="3" t="s">
        <v>134</v>
      </c>
      <c r="BM232" s="201" t="s">
        <v>315</v>
      </c>
    </row>
    <row r="233" s="208" customFormat="true" ht="12.8" hidden="false" customHeight="false" outlineLevel="0" collapsed="false">
      <c r="B233" s="209"/>
      <c r="C233" s="210"/>
      <c r="D233" s="211" t="s">
        <v>138</v>
      </c>
      <c r="E233" s="210"/>
      <c r="F233" s="213" t="s">
        <v>316</v>
      </c>
      <c r="G233" s="210"/>
      <c r="H233" s="214" t="n">
        <v>221.746</v>
      </c>
      <c r="I233" s="215"/>
      <c r="J233" s="210"/>
      <c r="K233" s="210"/>
      <c r="L233" s="216"/>
      <c r="M233" s="217"/>
      <c r="N233" s="218"/>
      <c r="O233" s="218"/>
      <c r="P233" s="218"/>
      <c r="Q233" s="218"/>
      <c r="R233" s="218"/>
      <c r="S233" s="218"/>
      <c r="T233" s="219"/>
      <c r="AT233" s="220" t="s">
        <v>138</v>
      </c>
      <c r="AU233" s="220" t="s">
        <v>78</v>
      </c>
      <c r="AV233" s="208" t="s">
        <v>78</v>
      </c>
      <c r="AW233" s="208" t="s">
        <v>4</v>
      </c>
      <c r="AX233" s="208" t="s">
        <v>76</v>
      </c>
      <c r="AY233" s="220" t="s">
        <v>127</v>
      </c>
    </row>
    <row r="234" s="31" customFormat="true" ht="49.05" hidden="false" customHeight="true" outlineLevel="0" collapsed="false">
      <c r="A234" s="24"/>
      <c r="B234" s="25"/>
      <c r="C234" s="190" t="s">
        <v>317</v>
      </c>
      <c r="D234" s="190" t="s">
        <v>129</v>
      </c>
      <c r="E234" s="191" t="s">
        <v>318</v>
      </c>
      <c r="F234" s="192" t="s">
        <v>319</v>
      </c>
      <c r="G234" s="193" t="s">
        <v>148</v>
      </c>
      <c r="H234" s="194" t="n">
        <v>133.45</v>
      </c>
      <c r="I234" s="195"/>
      <c r="J234" s="196" t="n">
        <f aca="false">ROUND(I234*H234,2)</f>
        <v>0</v>
      </c>
      <c r="K234" s="192" t="s">
        <v>133</v>
      </c>
      <c r="L234" s="30"/>
      <c r="M234" s="197"/>
      <c r="N234" s="198" t="s">
        <v>42</v>
      </c>
      <c r="O234" s="67"/>
      <c r="P234" s="199" t="n">
        <f aca="false">O234*H234</f>
        <v>0</v>
      </c>
      <c r="Q234" s="199" t="n">
        <v>0.00339</v>
      </c>
      <c r="R234" s="199" t="n">
        <f aca="false">Q234*H234</f>
        <v>0.4523955</v>
      </c>
      <c r="S234" s="199" t="n">
        <v>0</v>
      </c>
      <c r="T234" s="200" t="n">
        <f aca="false">S234*H234</f>
        <v>0</v>
      </c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R234" s="201" t="s">
        <v>134</v>
      </c>
      <c r="AT234" s="201" t="s">
        <v>129</v>
      </c>
      <c r="AU234" s="201" t="s">
        <v>78</v>
      </c>
      <c r="AY234" s="3" t="s">
        <v>127</v>
      </c>
      <c r="BE234" s="202" t="n">
        <f aca="false">IF(N234="základní",J234,0)</f>
        <v>0</v>
      </c>
      <c r="BF234" s="202" t="n">
        <f aca="false">IF(N234="snížená",J234,0)</f>
        <v>0</v>
      </c>
      <c r="BG234" s="202" t="n">
        <f aca="false">IF(N234="zákl. přenesená",J234,0)</f>
        <v>0</v>
      </c>
      <c r="BH234" s="202" t="n">
        <f aca="false">IF(N234="sníž. přenesená",J234,0)</f>
        <v>0</v>
      </c>
      <c r="BI234" s="202" t="n">
        <f aca="false">IF(N234="nulová",J234,0)</f>
        <v>0</v>
      </c>
      <c r="BJ234" s="3" t="s">
        <v>76</v>
      </c>
      <c r="BK234" s="202" t="n">
        <f aca="false">ROUND(I234*H234,2)</f>
        <v>0</v>
      </c>
      <c r="BL234" s="3" t="s">
        <v>134</v>
      </c>
      <c r="BM234" s="201" t="s">
        <v>320</v>
      </c>
    </row>
    <row r="235" s="31" customFormat="true" ht="12.8" hidden="false" customHeight="false" outlineLevel="0" collapsed="false">
      <c r="A235" s="24"/>
      <c r="B235" s="25"/>
      <c r="C235" s="26"/>
      <c r="D235" s="203" t="s">
        <v>136</v>
      </c>
      <c r="E235" s="26"/>
      <c r="F235" s="204" t="s">
        <v>321</v>
      </c>
      <c r="G235" s="26"/>
      <c r="H235" s="26"/>
      <c r="I235" s="205"/>
      <c r="J235" s="26"/>
      <c r="K235" s="26"/>
      <c r="L235" s="30"/>
      <c r="M235" s="206"/>
      <c r="N235" s="207"/>
      <c r="O235" s="67"/>
      <c r="P235" s="67"/>
      <c r="Q235" s="67"/>
      <c r="R235" s="67"/>
      <c r="S235" s="67"/>
      <c r="T235" s="68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T235" s="3" t="s">
        <v>136</v>
      </c>
      <c r="AU235" s="3" t="s">
        <v>78</v>
      </c>
    </row>
    <row r="236" s="243" customFormat="true" ht="12.8" hidden="false" customHeight="false" outlineLevel="0" collapsed="false">
      <c r="B236" s="244"/>
      <c r="C236" s="245"/>
      <c r="D236" s="211" t="s">
        <v>138</v>
      </c>
      <c r="E236" s="246"/>
      <c r="F236" s="247" t="s">
        <v>254</v>
      </c>
      <c r="G236" s="245"/>
      <c r="H236" s="246"/>
      <c r="I236" s="248"/>
      <c r="J236" s="245"/>
      <c r="K236" s="245"/>
      <c r="L236" s="249"/>
      <c r="M236" s="250"/>
      <c r="N236" s="251"/>
      <c r="O236" s="251"/>
      <c r="P236" s="251"/>
      <c r="Q236" s="251"/>
      <c r="R236" s="251"/>
      <c r="S236" s="251"/>
      <c r="T236" s="252"/>
      <c r="AT236" s="253" t="s">
        <v>138</v>
      </c>
      <c r="AU236" s="253" t="s">
        <v>78</v>
      </c>
      <c r="AV236" s="243" t="s">
        <v>76</v>
      </c>
      <c r="AW236" s="243" t="s">
        <v>32</v>
      </c>
      <c r="AX236" s="243" t="s">
        <v>71</v>
      </c>
      <c r="AY236" s="253" t="s">
        <v>127</v>
      </c>
    </row>
    <row r="237" s="208" customFormat="true" ht="12.8" hidden="false" customHeight="false" outlineLevel="0" collapsed="false">
      <c r="B237" s="209"/>
      <c r="C237" s="210"/>
      <c r="D237" s="211" t="s">
        <v>138</v>
      </c>
      <c r="E237" s="212"/>
      <c r="F237" s="213" t="s">
        <v>322</v>
      </c>
      <c r="G237" s="210"/>
      <c r="H237" s="214" t="n">
        <v>7.44</v>
      </c>
      <c r="I237" s="215"/>
      <c r="J237" s="210"/>
      <c r="K237" s="210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138</v>
      </c>
      <c r="AU237" s="220" t="s">
        <v>78</v>
      </c>
      <c r="AV237" s="208" t="s">
        <v>78</v>
      </c>
      <c r="AW237" s="208" t="s">
        <v>32</v>
      </c>
      <c r="AX237" s="208" t="s">
        <v>71</v>
      </c>
      <c r="AY237" s="220" t="s">
        <v>127</v>
      </c>
    </row>
    <row r="238" s="254" customFormat="true" ht="12.8" hidden="false" customHeight="false" outlineLevel="0" collapsed="false">
      <c r="B238" s="255"/>
      <c r="C238" s="256"/>
      <c r="D238" s="211" t="s">
        <v>138</v>
      </c>
      <c r="E238" s="257"/>
      <c r="F238" s="258" t="s">
        <v>288</v>
      </c>
      <c r="G238" s="256"/>
      <c r="H238" s="259" t="n">
        <v>7.44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AT238" s="265" t="s">
        <v>138</v>
      </c>
      <c r="AU238" s="265" t="s">
        <v>78</v>
      </c>
      <c r="AV238" s="254" t="s">
        <v>145</v>
      </c>
      <c r="AW238" s="254" t="s">
        <v>32</v>
      </c>
      <c r="AX238" s="254" t="s">
        <v>71</v>
      </c>
      <c r="AY238" s="265" t="s">
        <v>127</v>
      </c>
    </row>
    <row r="239" s="208" customFormat="true" ht="12.8" hidden="false" customHeight="false" outlineLevel="0" collapsed="false">
      <c r="B239" s="209"/>
      <c r="C239" s="210"/>
      <c r="D239" s="211" t="s">
        <v>138</v>
      </c>
      <c r="E239" s="212"/>
      <c r="F239" s="213" t="s">
        <v>323</v>
      </c>
      <c r="G239" s="210"/>
      <c r="H239" s="214" t="n">
        <v>51.82</v>
      </c>
      <c r="I239" s="215"/>
      <c r="J239" s="210"/>
      <c r="K239" s="210"/>
      <c r="L239" s="216"/>
      <c r="M239" s="217"/>
      <c r="N239" s="218"/>
      <c r="O239" s="218"/>
      <c r="P239" s="218"/>
      <c r="Q239" s="218"/>
      <c r="R239" s="218"/>
      <c r="S239" s="218"/>
      <c r="T239" s="219"/>
      <c r="AT239" s="220" t="s">
        <v>138</v>
      </c>
      <c r="AU239" s="220" t="s">
        <v>78</v>
      </c>
      <c r="AV239" s="208" t="s">
        <v>78</v>
      </c>
      <c r="AW239" s="208" t="s">
        <v>32</v>
      </c>
      <c r="AX239" s="208" t="s">
        <v>71</v>
      </c>
      <c r="AY239" s="220" t="s">
        <v>127</v>
      </c>
    </row>
    <row r="240" s="208" customFormat="true" ht="12.8" hidden="false" customHeight="false" outlineLevel="0" collapsed="false">
      <c r="B240" s="209"/>
      <c r="C240" s="210"/>
      <c r="D240" s="211" t="s">
        <v>138</v>
      </c>
      <c r="E240" s="212"/>
      <c r="F240" s="213" t="s">
        <v>324</v>
      </c>
      <c r="G240" s="210"/>
      <c r="H240" s="214" t="n">
        <v>23.8</v>
      </c>
      <c r="I240" s="215"/>
      <c r="J240" s="210"/>
      <c r="K240" s="210"/>
      <c r="L240" s="216"/>
      <c r="M240" s="217"/>
      <c r="N240" s="218"/>
      <c r="O240" s="218"/>
      <c r="P240" s="218"/>
      <c r="Q240" s="218"/>
      <c r="R240" s="218"/>
      <c r="S240" s="218"/>
      <c r="T240" s="219"/>
      <c r="AT240" s="220" t="s">
        <v>138</v>
      </c>
      <c r="AU240" s="220" t="s">
        <v>78</v>
      </c>
      <c r="AV240" s="208" t="s">
        <v>78</v>
      </c>
      <c r="AW240" s="208" t="s">
        <v>32</v>
      </c>
      <c r="AX240" s="208" t="s">
        <v>71</v>
      </c>
      <c r="AY240" s="220" t="s">
        <v>127</v>
      </c>
    </row>
    <row r="241" s="208" customFormat="true" ht="12.8" hidden="false" customHeight="false" outlineLevel="0" collapsed="false">
      <c r="B241" s="209"/>
      <c r="C241" s="210"/>
      <c r="D241" s="211" t="s">
        <v>138</v>
      </c>
      <c r="E241" s="212"/>
      <c r="F241" s="213" t="s">
        <v>325</v>
      </c>
      <c r="G241" s="210"/>
      <c r="H241" s="214" t="n">
        <v>38.55</v>
      </c>
      <c r="I241" s="215"/>
      <c r="J241" s="210"/>
      <c r="K241" s="210"/>
      <c r="L241" s="216"/>
      <c r="M241" s="217"/>
      <c r="N241" s="218"/>
      <c r="O241" s="218"/>
      <c r="P241" s="218"/>
      <c r="Q241" s="218"/>
      <c r="R241" s="218"/>
      <c r="S241" s="218"/>
      <c r="T241" s="219"/>
      <c r="AT241" s="220" t="s">
        <v>138</v>
      </c>
      <c r="AU241" s="220" t="s">
        <v>78</v>
      </c>
      <c r="AV241" s="208" t="s">
        <v>78</v>
      </c>
      <c r="AW241" s="208" t="s">
        <v>32</v>
      </c>
      <c r="AX241" s="208" t="s">
        <v>71</v>
      </c>
      <c r="AY241" s="220" t="s">
        <v>127</v>
      </c>
    </row>
    <row r="242" s="254" customFormat="true" ht="12.8" hidden="false" customHeight="false" outlineLevel="0" collapsed="false">
      <c r="B242" s="255"/>
      <c r="C242" s="256"/>
      <c r="D242" s="211" t="s">
        <v>138</v>
      </c>
      <c r="E242" s="257"/>
      <c r="F242" s="258" t="s">
        <v>288</v>
      </c>
      <c r="G242" s="256"/>
      <c r="H242" s="259" t="n">
        <v>114.17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AT242" s="265" t="s">
        <v>138</v>
      </c>
      <c r="AU242" s="265" t="s">
        <v>78</v>
      </c>
      <c r="AV242" s="254" t="s">
        <v>145</v>
      </c>
      <c r="AW242" s="254" t="s">
        <v>32</v>
      </c>
      <c r="AX242" s="254" t="s">
        <v>71</v>
      </c>
      <c r="AY242" s="265" t="s">
        <v>127</v>
      </c>
    </row>
    <row r="243" s="208" customFormat="true" ht="12.8" hidden="false" customHeight="false" outlineLevel="0" collapsed="false">
      <c r="B243" s="209"/>
      <c r="C243" s="210"/>
      <c r="D243" s="211" t="s">
        <v>138</v>
      </c>
      <c r="E243" s="212"/>
      <c r="F243" s="213" t="s">
        <v>326</v>
      </c>
      <c r="G243" s="210"/>
      <c r="H243" s="214" t="n">
        <v>11.84</v>
      </c>
      <c r="I243" s="215"/>
      <c r="J243" s="210"/>
      <c r="K243" s="210"/>
      <c r="L243" s="216"/>
      <c r="M243" s="217"/>
      <c r="N243" s="218"/>
      <c r="O243" s="218"/>
      <c r="P243" s="218"/>
      <c r="Q243" s="218"/>
      <c r="R243" s="218"/>
      <c r="S243" s="218"/>
      <c r="T243" s="219"/>
      <c r="AT243" s="220" t="s">
        <v>138</v>
      </c>
      <c r="AU243" s="220" t="s">
        <v>78</v>
      </c>
      <c r="AV243" s="208" t="s">
        <v>78</v>
      </c>
      <c r="AW243" s="208" t="s">
        <v>32</v>
      </c>
      <c r="AX243" s="208" t="s">
        <v>71</v>
      </c>
      <c r="AY243" s="220" t="s">
        <v>127</v>
      </c>
    </row>
    <row r="244" s="254" customFormat="true" ht="12.8" hidden="false" customHeight="false" outlineLevel="0" collapsed="false">
      <c r="B244" s="255"/>
      <c r="C244" s="256"/>
      <c r="D244" s="211" t="s">
        <v>138</v>
      </c>
      <c r="E244" s="257"/>
      <c r="F244" s="258" t="s">
        <v>288</v>
      </c>
      <c r="G244" s="256"/>
      <c r="H244" s="259" t="n">
        <v>11.84</v>
      </c>
      <c r="I244" s="260"/>
      <c r="J244" s="256"/>
      <c r="K244" s="256"/>
      <c r="L244" s="261"/>
      <c r="M244" s="262"/>
      <c r="N244" s="263"/>
      <c r="O244" s="263"/>
      <c r="P244" s="263"/>
      <c r="Q244" s="263"/>
      <c r="R244" s="263"/>
      <c r="S244" s="263"/>
      <c r="T244" s="264"/>
      <c r="AT244" s="265" t="s">
        <v>138</v>
      </c>
      <c r="AU244" s="265" t="s">
        <v>78</v>
      </c>
      <c r="AV244" s="254" t="s">
        <v>145</v>
      </c>
      <c r="AW244" s="254" t="s">
        <v>32</v>
      </c>
      <c r="AX244" s="254" t="s">
        <v>71</v>
      </c>
      <c r="AY244" s="265" t="s">
        <v>127</v>
      </c>
    </row>
    <row r="245" s="221" customFormat="true" ht="12.8" hidden="false" customHeight="false" outlineLevel="0" collapsed="false">
      <c r="B245" s="222"/>
      <c r="C245" s="223"/>
      <c r="D245" s="211" t="s">
        <v>138</v>
      </c>
      <c r="E245" s="224"/>
      <c r="F245" s="225" t="s">
        <v>140</v>
      </c>
      <c r="G245" s="223"/>
      <c r="H245" s="226" t="n">
        <v>133.45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138</v>
      </c>
      <c r="AU245" s="232" t="s">
        <v>78</v>
      </c>
      <c r="AV245" s="221" t="s">
        <v>134</v>
      </c>
      <c r="AW245" s="221" t="s">
        <v>32</v>
      </c>
      <c r="AX245" s="221" t="s">
        <v>76</v>
      </c>
      <c r="AY245" s="232" t="s">
        <v>127</v>
      </c>
    </row>
    <row r="246" s="31" customFormat="true" ht="16.5" hidden="false" customHeight="true" outlineLevel="0" collapsed="false">
      <c r="A246" s="24"/>
      <c r="B246" s="25"/>
      <c r="C246" s="233" t="s">
        <v>327</v>
      </c>
      <c r="D246" s="233" t="s">
        <v>189</v>
      </c>
      <c r="E246" s="234" t="s">
        <v>241</v>
      </c>
      <c r="F246" s="235" t="s">
        <v>242</v>
      </c>
      <c r="G246" s="236" t="s">
        <v>132</v>
      </c>
      <c r="H246" s="237" t="n">
        <v>44.039</v>
      </c>
      <c r="I246" s="238"/>
      <c r="J246" s="239" t="n">
        <f aca="false">ROUND(I246*H246,2)</f>
        <v>0</v>
      </c>
      <c r="K246" s="235" t="s">
        <v>133</v>
      </c>
      <c r="L246" s="240"/>
      <c r="M246" s="241"/>
      <c r="N246" s="242" t="s">
        <v>42</v>
      </c>
      <c r="O246" s="67"/>
      <c r="P246" s="199" t="n">
        <f aca="false">O246*H246</f>
        <v>0</v>
      </c>
      <c r="Q246" s="199" t="n">
        <v>0.00028</v>
      </c>
      <c r="R246" s="199" t="n">
        <f aca="false">Q246*H246</f>
        <v>0.01233092</v>
      </c>
      <c r="S246" s="199" t="n">
        <v>0</v>
      </c>
      <c r="T246" s="200" t="n">
        <f aca="false">S246*H246</f>
        <v>0</v>
      </c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R246" s="201" t="s">
        <v>177</v>
      </c>
      <c r="AT246" s="201" t="s">
        <v>189</v>
      </c>
      <c r="AU246" s="201" t="s">
        <v>78</v>
      </c>
      <c r="AY246" s="3" t="s">
        <v>127</v>
      </c>
      <c r="BE246" s="202" t="n">
        <f aca="false">IF(N246="základní",J246,0)</f>
        <v>0</v>
      </c>
      <c r="BF246" s="202" t="n">
        <f aca="false">IF(N246="snížená",J246,0)</f>
        <v>0</v>
      </c>
      <c r="BG246" s="202" t="n">
        <f aca="false">IF(N246="zákl. přenesená",J246,0)</f>
        <v>0</v>
      </c>
      <c r="BH246" s="202" t="n">
        <f aca="false">IF(N246="sníž. přenesená",J246,0)</f>
        <v>0</v>
      </c>
      <c r="BI246" s="202" t="n">
        <f aca="false">IF(N246="nulová",J246,0)</f>
        <v>0</v>
      </c>
      <c r="BJ246" s="3" t="s">
        <v>76</v>
      </c>
      <c r="BK246" s="202" t="n">
        <f aca="false">ROUND(I246*H246,2)</f>
        <v>0</v>
      </c>
      <c r="BL246" s="3" t="s">
        <v>134</v>
      </c>
      <c r="BM246" s="201" t="s">
        <v>328</v>
      </c>
    </row>
    <row r="247" s="208" customFormat="true" ht="12.8" hidden="false" customHeight="false" outlineLevel="0" collapsed="false">
      <c r="B247" s="209"/>
      <c r="C247" s="210"/>
      <c r="D247" s="211" t="s">
        <v>138</v>
      </c>
      <c r="E247" s="210"/>
      <c r="F247" s="213" t="s">
        <v>329</v>
      </c>
      <c r="G247" s="210"/>
      <c r="H247" s="214" t="n">
        <v>44.039</v>
      </c>
      <c r="I247" s="215"/>
      <c r="J247" s="210"/>
      <c r="K247" s="210"/>
      <c r="L247" s="216"/>
      <c r="M247" s="217"/>
      <c r="N247" s="218"/>
      <c r="O247" s="218"/>
      <c r="P247" s="218"/>
      <c r="Q247" s="218"/>
      <c r="R247" s="218"/>
      <c r="S247" s="218"/>
      <c r="T247" s="219"/>
      <c r="AT247" s="220" t="s">
        <v>138</v>
      </c>
      <c r="AU247" s="220" t="s">
        <v>78</v>
      </c>
      <c r="AV247" s="208" t="s">
        <v>78</v>
      </c>
      <c r="AW247" s="208" t="s">
        <v>4</v>
      </c>
      <c r="AX247" s="208" t="s">
        <v>76</v>
      </c>
      <c r="AY247" s="220" t="s">
        <v>127</v>
      </c>
    </row>
    <row r="248" s="31" customFormat="true" ht="24.15" hidden="false" customHeight="true" outlineLevel="0" collapsed="false">
      <c r="A248" s="24"/>
      <c r="B248" s="25"/>
      <c r="C248" s="233" t="s">
        <v>330</v>
      </c>
      <c r="D248" s="233" t="s">
        <v>189</v>
      </c>
      <c r="E248" s="234" t="s">
        <v>331</v>
      </c>
      <c r="F248" s="235" t="s">
        <v>332</v>
      </c>
      <c r="G248" s="236" t="s">
        <v>132</v>
      </c>
      <c r="H248" s="237" t="n">
        <v>4.95</v>
      </c>
      <c r="I248" s="238"/>
      <c r="J248" s="239" t="n">
        <f aca="false">ROUND(I248*H248,2)</f>
        <v>0</v>
      </c>
      <c r="K248" s="235" t="s">
        <v>133</v>
      </c>
      <c r="L248" s="240"/>
      <c r="M248" s="241"/>
      <c r="N248" s="242" t="s">
        <v>42</v>
      </c>
      <c r="O248" s="67"/>
      <c r="P248" s="199" t="n">
        <f aca="false">O248*H248</f>
        <v>0</v>
      </c>
      <c r="Q248" s="199" t="n">
        <v>0.0006</v>
      </c>
      <c r="R248" s="199" t="n">
        <f aca="false">Q248*H248</f>
        <v>0.00297</v>
      </c>
      <c r="S248" s="199" t="n">
        <v>0</v>
      </c>
      <c r="T248" s="200" t="n">
        <f aca="false">S248*H248</f>
        <v>0</v>
      </c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R248" s="201" t="s">
        <v>177</v>
      </c>
      <c r="AT248" s="201" t="s">
        <v>189</v>
      </c>
      <c r="AU248" s="201" t="s">
        <v>78</v>
      </c>
      <c r="AY248" s="3" t="s">
        <v>127</v>
      </c>
      <c r="BE248" s="202" t="n">
        <f aca="false">IF(N248="základní",J248,0)</f>
        <v>0</v>
      </c>
      <c r="BF248" s="202" t="n">
        <f aca="false">IF(N248="snížená",J248,0)</f>
        <v>0</v>
      </c>
      <c r="BG248" s="202" t="n">
        <f aca="false">IF(N248="zákl. přenesená",J248,0)</f>
        <v>0</v>
      </c>
      <c r="BH248" s="202" t="n">
        <f aca="false">IF(N248="sníž. přenesená",J248,0)</f>
        <v>0</v>
      </c>
      <c r="BI248" s="202" t="n">
        <f aca="false">IF(N248="nulová",J248,0)</f>
        <v>0</v>
      </c>
      <c r="BJ248" s="3" t="s">
        <v>76</v>
      </c>
      <c r="BK248" s="202" t="n">
        <f aca="false">ROUND(I248*H248,2)</f>
        <v>0</v>
      </c>
      <c r="BL248" s="3" t="s">
        <v>134</v>
      </c>
      <c r="BM248" s="201" t="s">
        <v>333</v>
      </c>
    </row>
    <row r="249" s="208" customFormat="true" ht="12.8" hidden="false" customHeight="false" outlineLevel="0" collapsed="false">
      <c r="B249" s="209"/>
      <c r="C249" s="210"/>
      <c r="D249" s="211" t="s">
        <v>138</v>
      </c>
      <c r="E249" s="212"/>
      <c r="F249" s="213" t="s">
        <v>334</v>
      </c>
      <c r="G249" s="210"/>
      <c r="H249" s="214" t="n">
        <v>4.2</v>
      </c>
      <c r="I249" s="215"/>
      <c r="J249" s="210"/>
      <c r="K249" s="210"/>
      <c r="L249" s="216"/>
      <c r="M249" s="217"/>
      <c r="N249" s="218"/>
      <c r="O249" s="218"/>
      <c r="P249" s="218"/>
      <c r="Q249" s="218"/>
      <c r="R249" s="218"/>
      <c r="S249" s="218"/>
      <c r="T249" s="219"/>
      <c r="AT249" s="220" t="s">
        <v>138</v>
      </c>
      <c r="AU249" s="220" t="s">
        <v>78</v>
      </c>
      <c r="AV249" s="208" t="s">
        <v>78</v>
      </c>
      <c r="AW249" s="208" t="s">
        <v>32</v>
      </c>
      <c r="AX249" s="208" t="s">
        <v>71</v>
      </c>
      <c r="AY249" s="220" t="s">
        <v>127</v>
      </c>
    </row>
    <row r="250" s="208" customFormat="true" ht="12.8" hidden="false" customHeight="false" outlineLevel="0" collapsed="false">
      <c r="B250" s="209"/>
      <c r="C250" s="210"/>
      <c r="D250" s="211" t="s">
        <v>138</v>
      </c>
      <c r="E250" s="212"/>
      <c r="F250" s="213" t="s">
        <v>335</v>
      </c>
      <c r="G250" s="210"/>
      <c r="H250" s="214" t="n">
        <v>10.8</v>
      </c>
      <c r="I250" s="215"/>
      <c r="J250" s="210"/>
      <c r="K250" s="210"/>
      <c r="L250" s="216"/>
      <c r="M250" s="217"/>
      <c r="N250" s="218"/>
      <c r="O250" s="218"/>
      <c r="P250" s="218"/>
      <c r="Q250" s="218"/>
      <c r="R250" s="218"/>
      <c r="S250" s="218"/>
      <c r="T250" s="219"/>
      <c r="AT250" s="220" t="s">
        <v>138</v>
      </c>
      <c r="AU250" s="220" t="s">
        <v>78</v>
      </c>
      <c r="AV250" s="208" t="s">
        <v>78</v>
      </c>
      <c r="AW250" s="208" t="s">
        <v>32</v>
      </c>
      <c r="AX250" s="208" t="s">
        <v>71</v>
      </c>
      <c r="AY250" s="220" t="s">
        <v>127</v>
      </c>
    </row>
    <row r="251" s="221" customFormat="true" ht="12.8" hidden="false" customHeight="false" outlineLevel="0" collapsed="false">
      <c r="B251" s="222"/>
      <c r="C251" s="223"/>
      <c r="D251" s="211" t="s">
        <v>138</v>
      </c>
      <c r="E251" s="224"/>
      <c r="F251" s="225" t="s">
        <v>140</v>
      </c>
      <c r="G251" s="223"/>
      <c r="H251" s="226" t="n">
        <v>15</v>
      </c>
      <c r="I251" s="227"/>
      <c r="J251" s="223"/>
      <c r="K251" s="223"/>
      <c r="L251" s="228"/>
      <c r="M251" s="229"/>
      <c r="N251" s="230"/>
      <c r="O251" s="230"/>
      <c r="P251" s="230"/>
      <c r="Q251" s="230"/>
      <c r="R251" s="230"/>
      <c r="S251" s="230"/>
      <c r="T251" s="231"/>
      <c r="AT251" s="232" t="s">
        <v>138</v>
      </c>
      <c r="AU251" s="232" t="s">
        <v>78</v>
      </c>
      <c r="AV251" s="221" t="s">
        <v>134</v>
      </c>
      <c r="AW251" s="221" t="s">
        <v>32</v>
      </c>
      <c r="AX251" s="221" t="s">
        <v>76</v>
      </c>
      <c r="AY251" s="232" t="s">
        <v>127</v>
      </c>
    </row>
    <row r="252" s="208" customFormat="true" ht="12.8" hidden="false" customHeight="false" outlineLevel="0" collapsed="false">
      <c r="B252" s="209"/>
      <c r="C252" s="210"/>
      <c r="D252" s="211" t="s">
        <v>138</v>
      </c>
      <c r="E252" s="210"/>
      <c r="F252" s="213" t="s">
        <v>336</v>
      </c>
      <c r="G252" s="210"/>
      <c r="H252" s="214" t="n">
        <v>4.95</v>
      </c>
      <c r="I252" s="215"/>
      <c r="J252" s="210"/>
      <c r="K252" s="210"/>
      <c r="L252" s="216"/>
      <c r="M252" s="217"/>
      <c r="N252" s="218"/>
      <c r="O252" s="218"/>
      <c r="P252" s="218"/>
      <c r="Q252" s="218"/>
      <c r="R252" s="218"/>
      <c r="S252" s="218"/>
      <c r="T252" s="219"/>
      <c r="AT252" s="220" t="s">
        <v>138</v>
      </c>
      <c r="AU252" s="220" t="s">
        <v>78</v>
      </c>
      <c r="AV252" s="208" t="s">
        <v>78</v>
      </c>
      <c r="AW252" s="208" t="s">
        <v>4</v>
      </c>
      <c r="AX252" s="208" t="s">
        <v>76</v>
      </c>
      <c r="AY252" s="220" t="s">
        <v>127</v>
      </c>
    </row>
    <row r="253" s="31" customFormat="true" ht="55.5" hidden="false" customHeight="true" outlineLevel="0" collapsed="false">
      <c r="A253" s="24"/>
      <c r="B253" s="25"/>
      <c r="C253" s="190" t="s">
        <v>337</v>
      </c>
      <c r="D253" s="190" t="s">
        <v>129</v>
      </c>
      <c r="E253" s="191" t="s">
        <v>338</v>
      </c>
      <c r="F253" s="192" t="s">
        <v>339</v>
      </c>
      <c r="G253" s="193" t="s">
        <v>132</v>
      </c>
      <c r="H253" s="194" t="n">
        <v>1169.08</v>
      </c>
      <c r="I253" s="195"/>
      <c r="J253" s="196" t="n">
        <f aca="false">ROUND(I253*H253,2)</f>
        <v>0</v>
      </c>
      <c r="K253" s="192" t="s">
        <v>133</v>
      </c>
      <c r="L253" s="30"/>
      <c r="M253" s="197"/>
      <c r="N253" s="198" t="s">
        <v>42</v>
      </c>
      <c r="O253" s="67"/>
      <c r="P253" s="199" t="n">
        <f aca="false">O253*H253</f>
        <v>0</v>
      </c>
      <c r="Q253" s="199" t="n">
        <v>8E-005</v>
      </c>
      <c r="R253" s="199" t="n">
        <f aca="false">Q253*H253</f>
        <v>0.0935264</v>
      </c>
      <c r="S253" s="199" t="n">
        <v>0</v>
      </c>
      <c r="T253" s="200" t="n">
        <f aca="false">S253*H253</f>
        <v>0</v>
      </c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R253" s="201" t="s">
        <v>134</v>
      </c>
      <c r="AT253" s="201" t="s">
        <v>129</v>
      </c>
      <c r="AU253" s="201" t="s">
        <v>78</v>
      </c>
      <c r="AY253" s="3" t="s">
        <v>127</v>
      </c>
      <c r="BE253" s="202" t="n">
        <f aca="false">IF(N253="základní",J253,0)</f>
        <v>0</v>
      </c>
      <c r="BF253" s="202" t="n">
        <f aca="false">IF(N253="snížená",J253,0)</f>
        <v>0</v>
      </c>
      <c r="BG253" s="202" t="n">
        <f aca="false">IF(N253="zákl. přenesená",J253,0)</f>
        <v>0</v>
      </c>
      <c r="BH253" s="202" t="n">
        <f aca="false">IF(N253="sníž. přenesená",J253,0)</f>
        <v>0</v>
      </c>
      <c r="BI253" s="202" t="n">
        <f aca="false">IF(N253="nulová",J253,0)</f>
        <v>0</v>
      </c>
      <c r="BJ253" s="3" t="s">
        <v>76</v>
      </c>
      <c r="BK253" s="202" t="n">
        <f aca="false">ROUND(I253*H253,2)</f>
        <v>0</v>
      </c>
      <c r="BL253" s="3" t="s">
        <v>134</v>
      </c>
      <c r="BM253" s="201" t="s">
        <v>340</v>
      </c>
    </row>
    <row r="254" s="31" customFormat="true" ht="12.8" hidden="false" customHeight="false" outlineLevel="0" collapsed="false">
      <c r="A254" s="24"/>
      <c r="B254" s="25"/>
      <c r="C254" s="26"/>
      <c r="D254" s="203" t="s">
        <v>136</v>
      </c>
      <c r="E254" s="26"/>
      <c r="F254" s="204" t="s">
        <v>341</v>
      </c>
      <c r="G254" s="26"/>
      <c r="H254" s="26"/>
      <c r="I254" s="205"/>
      <c r="J254" s="26"/>
      <c r="K254" s="26"/>
      <c r="L254" s="30"/>
      <c r="M254" s="206"/>
      <c r="N254" s="207"/>
      <c r="O254" s="67"/>
      <c r="P254" s="67"/>
      <c r="Q254" s="67"/>
      <c r="R254" s="67"/>
      <c r="S254" s="67"/>
      <c r="T254" s="68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T254" s="3" t="s">
        <v>136</v>
      </c>
      <c r="AU254" s="3" t="s">
        <v>78</v>
      </c>
    </row>
    <row r="255" s="243" customFormat="true" ht="12.8" hidden="false" customHeight="false" outlineLevel="0" collapsed="false">
      <c r="B255" s="244"/>
      <c r="C255" s="245"/>
      <c r="D255" s="211" t="s">
        <v>138</v>
      </c>
      <c r="E255" s="246"/>
      <c r="F255" s="247" t="s">
        <v>254</v>
      </c>
      <c r="G255" s="245"/>
      <c r="H255" s="246"/>
      <c r="I255" s="248"/>
      <c r="J255" s="245"/>
      <c r="K255" s="245"/>
      <c r="L255" s="249"/>
      <c r="M255" s="250"/>
      <c r="N255" s="251"/>
      <c r="O255" s="251"/>
      <c r="P255" s="251"/>
      <c r="Q255" s="251"/>
      <c r="R255" s="251"/>
      <c r="S255" s="251"/>
      <c r="T255" s="252"/>
      <c r="AT255" s="253" t="s">
        <v>138</v>
      </c>
      <c r="AU255" s="253" t="s">
        <v>78</v>
      </c>
      <c r="AV255" s="243" t="s">
        <v>76</v>
      </c>
      <c r="AW255" s="243" t="s">
        <v>32</v>
      </c>
      <c r="AX255" s="243" t="s">
        <v>71</v>
      </c>
      <c r="AY255" s="253" t="s">
        <v>127</v>
      </c>
    </row>
    <row r="256" s="208" customFormat="true" ht="12.8" hidden="false" customHeight="false" outlineLevel="0" collapsed="false">
      <c r="B256" s="209"/>
      <c r="C256" s="210"/>
      <c r="D256" s="211" t="s">
        <v>138</v>
      </c>
      <c r="E256" s="212"/>
      <c r="F256" s="213" t="s">
        <v>342</v>
      </c>
      <c r="G256" s="210"/>
      <c r="H256" s="214" t="n">
        <v>949.766</v>
      </c>
      <c r="I256" s="215"/>
      <c r="J256" s="210"/>
      <c r="K256" s="210"/>
      <c r="L256" s="216"/>
      <c r="M256" s="217"/>
      <c r="N256" s="218"/>
      <c r="O256" s="218"/>
      <c r="P256" s="218"/>
      <c r="Q256" s="218"/>
      <c r="R256" s="218"/>
      <c r="S256" s="218"/>
      <c r="T256" s="219"/>
      <c r="AT256" s="220" t="s">
        <v>138</v>
      </c>
      <c r="AU256" s="220" t="s">
        <v>78</v>
      </c>
      <c r="AV256" s="208" t="s">
        <v>78</v>
      </c>
      <c r="AW256" s="208" t="s">
        <v>32</v>
      </c>
      <c r="AX256" s="208" t="s">
        <v>71</v>
      </c>
      <c r="AY256" s="220" t="s">
        <v>127</v>
      </c>
    </row>
    <row r="257" s="208" customFormat="true" ht="12.8" hidden="false" customHeight="false" outlineLevel="0" collapsed="false">
      <c r="B257" s="209"/>
      <c r="C257" s="210"/>
      <c r="D257" s="211" t="s">
        <v>138</v>
      </c>
      <c r="E257" s="212"/>
      <c r="F257" s="213" t="s">
        <v>257</v>
      </c>
      <c r="G257" s="210"/>
      <c r="H257" s="214" t="n">
        <v>207.512</v>
      </c>
      <c r="I257" s="215"/>
      <c r="J257" s="210"/>
      <c r="K257" s="210"/>
      <c r="L257" s="216"/>
      <c r="M257" s="217"/>
      <c r="N257" s="218"/>
      <c r="O257" s="218"/>
      <c r="P257" s="218"/>
      <c r="Q257" s="218"/>
      <c r="R257" s="218"/>
      <c r="S257" s="218"/>
      <c r="T257" s="219"/>
      <c r="AT257" s="220" t="s">
        <v>138</v>
      </c>
      <c r="AU257" s="220" t="s">
        <v>78</v>
      </c>
      <c r="AV257" s="208" t="s">
        <v>78</v>
      </c>
      <c r="AW257" s="208" t="s">
        <v>32</v>
      </c>
      <c r="AX257" s="208" t="s">
        <v>71</v>
      </c>
      <c r="AY257" s="220" t="s">
        <v>127</v>
      </c>
    </row>
    <row r="258" s="208" customFormat="true" ht="12.8" hidden="false" customHeight="false" outlineLevel="0" collapsed="false">
      <c r="B258" s="209"/>
      <c r="C258" s="210"/>
      <c r="D258" s="211" t="s">
        <v>138</v>
      </c>
      <c r="E258" s="212"/>
      <c r="F258" s="213" t="s">
        <v>258</v>
      </c>
      <c r="G258" s="210"/>
      <c r="H258" s="214" t="n">
        <v>8.127</v>
      </c>
      <c r="I258" s="215"/>
      <c r="J258" s="210"/>
      <c r="K258" s="210"/>
      <c r="L258" s="216"/>
      <c r="M258" s="217"/>
      <c r="N258" s="218"/>
      <c r="O258" s="218"/>
      <c r="P258" s="218"/>
      <c r="Q258" s="218"/>
      <c r="R258" s="218"/>
      <c r="S258" s="218"/>
      <c r="T258" s="219"/>
      <c r="AT258" s="220" t="s">
        <v>138</v>
      </c>
      <c r="AU258" s="220" t="s">
        <v>78</v>
      </c>
      <c r="AV258" s="208" t="s">
        <v>78</v>
      </c>
      <c r="AW258" s="208" t="s">
        <v>32</v>
      </c>
      <c r="AX258" s="208" t="s">
        <v>71</v>
      </c>
      <c r="AY258" s="220" t="s">
        <v>127</v>
      </c>
    </row>
    <row r="259" s="208" customFormat="true" ht="12.8" hidden="false" customHeight="false" outlineLevel="0" collapsed="false">
      <c r="B259" s="209"/>
      <c r="C259" s="210"/>
      <c r="D259" s="211" t="s">
        <v>138</v>
      </c>
      <c r="E259" s="212"/>
      <c r="F259" s="213" t="s">
        <v>259</v>
      </c>
      <c r="G259" s="210"/>
      <c r="H259" s="214" t="n">
        <v>3.675</v>
      </c>
      <c r="I259" s="215"/>
      <c r="J259" s="210"/>
      <c r="K259" s="210"/>
      <c r="L259" s="216"/>
      <c r="M259" s="217"/>
      <c r="N259" s="218"/>
      <c r="O259" s="218"/>
      <c r="P259" s="218"/>
      <c r="Q259" s="218"/>
      <c r="R259" s="218"/>
      <c r="S259" s="218"/>
      <c r="T259" s="219"/>
      <c r="AT259" s="220" t="s">
        <v>138</v>
      </c>
      <c r="AU259" s="220" t="s">
        <v>78</v>
      </c>
      <c r="AV259" s="208" t="s">
        <v>78</v>
      </c>
      <c r="AW259" s="208" t="s">
        <v>32</v>
      </c>
      <c r="AX259" s="208" t="s">
        <v>71</v>
      </c>
      <c r="AY259" s="220" t="s">
        <v>127</v>
      </c>
    </row>
    <row r="260" s="221" customFormat="true" ht="12.8" hidden="false" customHeight="false" outlineLevel="0" collapsed="false">
      <c r="B260" s="222"/>
      <c r="C260" s="223"/>
      <c r="D260" s="211" t="s">
        <v>138</v>
      </c>
      <c r="E260" s="224"/>
      <c r="F260" s="225" t="s">
        <v>140</v>
      </c>
      <c r="G260" s="223"/>
      <c r="H260" s="226" t="n">
        <v>1169.08</v>
      </c>
      <c r="I260" s="227"/>
      <c r="J260" s="223"/>
      <c r="K260" s="223"/>
      <c r="L260" s="228"/>
      <c r="M260" s="229"/>
      <c r="N260" s="230"/>
      <c r="O260" s="230"/>
      <c r="P260" s="230"/>
      <c r="Q260" s="230"/>
      <c r="R260" s="230"/>
      <c r="S260" s="230"/>
      <c r="T260" s="231"/>
      <c r="AT260" s="232" t="s">
        <v>138</v>
      </c>
      <c r="AU260" s="232" t="s">
        <v>78</v>
      </c>
      <c r="AV260" s="221" t="s">
        <v>134</v>
      </c>
      <c r="AW260" s="221" t="s">
        <v>32</v>
      </c>
      <c r="AX260" s="221" t="s">
        <v>76</v>
      </c>
      <c r="AY260" s="232" t="s">
        <v>127</v>
      </c>
    </row>
    <row r="261" s="31" customFormat="true" ht="24.15" hidden="false" customHeight="true" outlineLevel="0" collapsed="false">
      <c r="A261" s="24"/>
      <c r="B261" s="25"/>
      <c r="C261" s="190" t="s">
        <v>343</v>
      </c>
      <c r="D261" s="190" t="s">
        <v>129</v>
      </c>
      <c r="E261" s="191" t="s">
        <v>344</v>
      </c>
      <c r="F261" s="192" t="s">
        <v>345</v>
      </c>
      <c r="G261" s="193" t="s">
        <v>148</v>
      </c>
      <c r="H261" s="194" t="n">
        <v>136.05</v>
      </c>
      <c r="I261" s="195"/>
      <c r="J261" s="196" t="n">
        <f aca="false">ROUND(I261*H261,2)</f>
        <v>0</v>
      </c>
      <c r="K261" s="192" t="s">
        <v>133</v>
      </c>
      <c r="L261" s="30"/>
      <c r="M261" s="197"/>
      <c r="N261" s="198" t="s">
        <v>42</v>
      </c>
      <c r="O261" s="67"/>
      <c r="P261" s="199" t="n">
        <f aca="false">O261*H261</f>
        <v>0</v>
      </c>
      <c r="Q261" s="199" t="n">
        <v>0</v>
      </c>
      <c r="R261" s="199" t="n">
        <f aca="false">Q261*H261</f>
        <v>0</v>
      </c>
      <c r="S261" s="199" t="n">
        <v>0</v>
      </c>
      <c r="T261" s="200" t="n">
        <f aca="false">S261*H261</f>
        <v>0</v>
      </c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R261" s="201" t="s">
        <v>134</v>
      </c>
      <c r="AT261" s="201" t="s">
        <v>129</v>
      </c>
      <c r="AU261" s="201" t="s">
        <v>78</v>
      </c>
      <c r="AY261" s="3" t="s">
        <v>127</v>
      </c>
      <c r="BE261" s="202" t="n">
        <f aca="false">IF(N261="základní",J261,0)</f>
        <v>0</v>
      </c>
      <c r="BF261" s="202" t="n">
        <f aca="false">IF(N261="snížená",J261,0)</f>
        <v>0</v>
      </c>
      <c r="BG261" s="202" t="n">
        <f aca="false">IF(N261="zákl. přenesená",J261,0)</f>
        <v>0</v>
      </c>
      <c r="BH261" s="202" t="n">
        <f aca="false">IF(N261="sníž. přenesená",J261,0)</f>
        <v>0</v>
      </c>
      <c r="BI261" s="202" t="n">
        <f aca="false">IF(N261="nulová",J261,0)</f>
        <v>0</v>
      </c>
      <c r="BJ261" s="3" t="s">
        <v>76</v>
      </c>
      <c r="BK261" s="202" t="n">
        <f aca="false">ROUND(I261*H261,2)</f>
        <v>0</v>
      </c>
      <c r="BL261" s="3" t="s">
        <v>134</v>
      </c>
      <c r="BM261" s="201" t="s">
        <v>346</v>
      </c>
    </row>
    <row r="262" s="31" customFormat="true" ht="12.8" hidden="false" customHeight="false" outlineLevel="0" collapsed="false">
      <c r="A262" s="24"/>
      <c r="B262" s="25"/>
      <c r="C262" s="26"/>
      <c r="D262" s="203" t="s">
        <v>136</v>
      </c>
      <c r="E262" s="26"/>
      <c r="F262" s="204" t="s">
        <v>347</v>
      </c>
      <c r="G262" s="26"/>
      <c r="H262" s="26"/>
      <c r="I262" s="205"/>
      <c r="J262" s="26"/>
      <c r="K262" s="26"/>
      <c r="L262" s="30"/>
      <c r="M262" s="206"/>
      <c r="N262" s="207"/>
      <c r="O262" s="67"/>
      <c r="P262" s="67"/>
      <c r="Q262" s="67"/>
      <c r="R262" s="67"/>
      <c r="S262" s="67"/>
      <c r="T262" s="68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T262" s="3" t="s">
        <v>136</v>
      </c>
      <c r="AU262" s="3" t="s">
        <v>78</v>
      </c>
    </row>
    <row r="263" s="243" customFormat="true" ht="12.8" hidden="false" customHeight="false" outlineLevel="0" collapsed="false">
      <c r="B263" s="244"/>
      <c r="C263" s="245"/>
      <c r="D263" s="211" t="s">
        <v>138</v>
      </c>
      <c r="E263" s="246"/>
      <c r="F263" s="247" t="s">
        <v>254</v>
      </c>
      <c r="G263" s="245"/>
      <c r="H263" s="246"/>
      <c r="I263" s="248"/>
      <c r="J263" s="245"/>
      <c r="K263" s="245"/>
      <c r="L263" s="249"/>
      <c r="M263" s="250"/>
      <c r="N263" s="251"/>
      <c r="O263" s="251"/>
      <c r="P263" s="251"/>
      <c r="Q263" s="251"/>
      <c r="R263" s="251"/>
      <c r="S263" s="251"/>
      <c r="T263" s="252"/>
      <c r="AT263" s="253" t="s">
        <v>138</v>
      </c>
      <c r="AU263" s="253" t="s">
        <v>78</v>
      </c>
      <c r="AV263" s="243" t="s">
        <v>76</v>
      </c>
      <c r="AW263" s="243" t="s">
        <v>32</v>
      </c>
      <c r="AX263" s="243" t="s">
        <v>71</v>
      </c>
      <c r="AY263" s="253" t="s">
        <v>127</v>
      </c>
    </row>
    <row r="264" s="208" customFormat="true" ht="12.8" hidden="false" customHeight="false" outlineLevel="0" collapsed="false">
      <c r="B264" s="209"/>
      <c r="C264" s="210"/>
      <c r="D264" s="211" t="s">
        <v>138</v>
      </c>
      <c r="E264" s="212"/>
      <c r="F264" s="213" t="s">
        <v>322</v>
      </c>
      <c r="G264" s="210"/>
      <c r="H264" s="214" t="n">
        <v>7.44</v>
      </c>
      <c r="I264" s="215"/>
      <c r="J264" s="210"/>
      <c r="K264" s="210"/>
      <c r="L264" s="216"/>
      <c r="M264" s="217"/>
      <c r="N264" s="218"/>
      <c r="O264" s="218"/>
      <c r="P264" s="218"/>
      <c r="Q264" s="218"/>
      <c r="R264" s="218"/>
      <c r="S264" s="218"/>
      <c r="T264" s="219"/>
      <c r="AT264" s="220" t="s">
        <v>138</v>
      </c>
      <c r="AU264" s="220" t="s">
        <v>78</v>
      </c>
      <c r="AV264" s="208" t="s">
        <v>78</v>
      </c>
      <c r="AW264" s="208" t="s">
        <v>32</v>
      </c>
      <c r="AX264" s="208" t="s">
        <v>71</v>
      </c>
      <c r="AY264" s="220" t="s">
        <v>127</v>
      </c>
    </row>
    <row r="265" s="254" customFormat="true" ht="12.8" hidden="false" customHeight="false" outlineLevel="0" collapsed="false">
      <c r="B265" s="255"/>
      <c r="C265" s="256"/>
      <c r="D265" s="211" t="s">
        <v>138</v>
      </c>
      <c r="E265" s="257"/>
      <c r="F265" s="258" t="s">
        <v>288</v>
      </c>
      <c r="G265" s="256"/>
      <c r="H265" s="259" t="n">
        <v>7.44</v>
      </c>
      <c r="I265" s="260"/>
      <c r="J265" s="256"/>
      <c r="K265" s="256"/>
      <c r="L265" s="261"/>
      <c r="M265" s="262"/>
      <c r="N265" s="263"/>
      <c r="O265" s="263"/>
      <c r="P265" s="263"/>
      <c r="Q265" s="263"/>
      <c r="R265" s="263"/>
      <c r="S265" s="263"/>
      <c r="T265" s="264"/>
      <c r="AT265" s="265" t="s">
        <v>138</v>
      </c>
      <c r="AU265" s="265" t="s">
        <v>78</v>
      </c>
      <c r="AV265" s="254" t="s">
        <v>145</v>
      </c>
      <c r="AW265" s="254" t="s">
        <v>32</v>
      </c>
      <c r="AX265" s="254" t="s">
        <v>71</v>
      </c>
      <c r="AY265" s="265" t="s">
        <v>127</v>
      </c>
    </row>
    <row r="266" s="208" customFormat="true" ht="12.8" hidden="false" customHeight="false" outlineLevel="0" collapsed="false">
      <c r="B266" s="209"/>
      <c r="C266" s="210"/>
      <c r="D266" s="211" t="s">
        <v>138</v>
      </c>
      <c r="E266" s="212"/>
      <c r="F266" s="213" t="s">
        <v>348</v>
      </c>
      <c r="G266" s="210"/>
      <c r="H266" s="214" t="n">
        <v>54.42</v>
      </c>
      <c r="I266" s="215"/>
      <c r="J266" s="210"/>
      <c r="K266" s="210"/>
      <c r="L266" s="216"/>
      <c r="M266" s="217"/>
      <c r="N266" s="218"/>
      <c r="O266" s="218"/>
      <c r="P266" s="218"/>
      <c r="Q266" s="218"/>
      <c r="R266" s="218"/>
      <c r="S266" s="218"/>
      <c r="T266" s="219"/>
      <c r="AT266" s="220" t="s">
        <v>138</v>
      </c>
      <c r="AU266" s="220" t="s">
        <v>78</v>
      </c>
      <c r="AV266" s="208" t="s">
        <v>78</v>
      </c>
      <c r="AW266" s="208" t="s">
        <v>32</v>
      </c>
      <c r="AX266" s="208" t="s">
        <v>71</v>
      </c>
      <c r="AY266" s="220" t="s">
        <v>127</v>
      </c>
    </row>
    <row r="267" s="208" customFormat="true" ht="12.8" hidden="false" customHeight="false" outlineLevel="0" collapsed="false">
      <c r="B267" s="209"/>
      <c r="C267" s="210"/>
      <c r="D267" s="211" t="s">
        <v>138</v>
      </c>
      <c r="E267" s="212"/>
      <c r="F267" s="213" t="s">
        <v>324</v>
      </c>
      <c r="G267" s="210"/>
      <c r="H267" s="214" t="n">
        <v>23.8</v>
      </c>
      <c r="I267" s="215"/>
      <c r="J267" s="210"/>
      <c r="K267" s="210"/>
      <c r="L267" s="216"/>
      <c r="M267" s="217"/>
      <c r="N267" s="218"/>
      <c r="O267" s="218"/>
      <c r="P267" s="218"/>
      <c r="Q267" s="218"/>
      <c r="R267" s="218"/>
      <c r="S267" s="218"/>
      <c r="T267" s="219"/>
      <c r="AT267" s="220" t="s">
        <v>138</v>
      </c>
      <c r="AU267" s="220" t="s">
        <v>78</v>
      </c>
      <c r="AV267" s="208" t="s">
        <v>78</v>
      </c>
      <c r="AW267" s="208" t="s">
        <v>32</v>
      </c>
      <c r="AX267" s="208" t="s">
        <v>71</v>
      </c>
      <c r="AY267" s="220" t="s">
        <v>127</v>
      </c>
    </row>
    <row r="268" s="208" customFormat="true" ht="12.8" hidden="false" customHeight="false" outlineLevel="0" collapsed="false">
      <c r="B268" s="209"/>
      <c r="C268" s="210"/>
      <c r="D268" s="211" t="s">
        <v>138</v>
      </c>
      <c r="E268" s="212"/>
      <c r="F268" s="213" t="s">
        <v>325</v>
      </c>
      <c r="G268" s="210"/>
      <c r="H268" s="214" t="n">
        <v>38.55</v>
      </c>
      <c r="I268" s="215"/>
      <c r="J268" s="210"/>
      <c r="K268" s="210"/>
      <c r="L268" s="216"/>
      <c r="M268" s="217"/>
      <c r="N268" s="218"/>
      <c r="O268" s="218"/>
      <c r="P268" s="218"/>
      <c r="Q268" s="218"/>
      <c r="R268" s="218"/>
      <c r="S268" s="218"/>
      <c r="T268" s="219"/>
      <c r="AT268" s="220" t="s">
        <v>138</v>
      </c>
      <c r="AU268" s="220" t="s">
        <v>78</v>
      </c>
      <c r="AV268" s="208" t="s">
        <v>78</v>
      </c>
      <c r="AW268" s="208" t="s">
        <v>32</v>
      </c>
      <c r="AX268" s="208" t="s">
        <v>71</v>
      </c>
      <c r="AY268" s="220" t="s">
        <v>127</v>
      </c>
    </row>
    <row r="269" s="254" customFormat="true" ht="12.8" hidden="false" customHeight="false" outlineLevel="0" collapsed="false">
      <c r="B269" s="255"/>
      <c r="C269" s="256"/>
      <c r="D269" s="211" t="s">
        <v>138</v>
      </c>
      <c r="E269" s="257"/>
      <c r="F269" s="258" t="s">
        <v>288</v>
      </c>
      <c r="G269" s="256"/>
      <c r="H269" s="259" t="n">
        <v>116.77</v>
      </c>
      <c r="I269" s="260"/>
      <c r="J269" s="256"/>
      <c r="K269" s="256"/>
      <c r="L269" s="261"/>
      <c r="M269" s="262"/>
      <c r="N269" s="263"/>
      <c r="O269" s="263"/>
      <c r="P269" s="263"/>
      <c r="Q269" s="263"/>
      <c r="R269" s="263"/>
      <c r="S269" s="263"/>
      <c r="T269" s="264"/>
      <c r="AT269" s="265" t="s">
        <v>138</v>
      </c>
      <c r="AU269" s="265" t="s">
        <v>78</v>
      </c>
      <c r="AV269" s="254" t="s">
        <v>145</v>
      </c>
      <c r="AW269" s="254" t="s">
        <v>32</v>
      </c>
      <c r="AX269" s="254" t="s">
        <v>71</v>
      </c>
      <c r="AY269" s="265" t="s">
        <v>127</v>
      </c>
    </row>
    <row r="270" s="208" customFormat="true" ht="12.8" hidden="false" customHeight="false" outlineLevel="0" collapsed="false">
      <c r="B270" s="209"/>
      <c r="C270" s="210"/>
      <c r="D270" s="211" t="s">
        <v>138</v>
      </c>
      <c r="E270" s="212"/>
      <c r="F270" s="213" t="s">
        <v>326</v>
      </c>
      <c r="G270" s="210"/>
      <c r="H270" s="214" t="n">
        <v>11.84</v>
      </c>
      <c r="I270" s="215"/>
      <c r="J270" s="210"/>
      <c r="K270" s="210"/>
      <c r="L270" s="216"/>
      <c r="M270" s="217"/>
      <c r="N270" s="218"/>
      <c r="O270" s="218"/>
      <c r="P270" s="218"/>
      <c r="Q270" s="218"/>
      <c r="R270" s="218"/>
      <c r="S270" s="218"/>
      <c r="T270" s="219"/>
      <c r="AT270" s="220" t="s">
        <v>138</v>
      </c>
      <c r="AU270" s="220" t="s">
        <v>78</v>
      </c>
      <c r="AV270" s="208" t="s">
        <v>78</v>
      </c>
      <c r="AW270" s="208" t="s">
        <v>32</v>
      </c>
      <c r="AX270" s="208" t="s">
        <v>71</v>
      </c>
      <c r="AY270" s="220" t="s">
        <v>127</v>
      </c>
    </row>
    <row r="271" s="254" customFormat="true" ht="12.8" hidden="false" customHeight="false" outlineLevel="0" collapsed="false">
      <c r="B271" s="255"/>
      <c r="C271" s="256"/>
      <c r="D271" s="211" t="s">
        <v>138</v>
      </c>
      <c r="E271" s="257"/>
      <c r="F271" s="258" t="s">
        <v>288</v>
      </c>
      <c r="G271" s="256"/>
      <c r="H271" s="259" t="n">
        <v>11.84</v>
      </c>
      <c r="I271" s="260"/>
      <c r="J271" s="256"/>
      <c r="K271" s="256"/>
      <c r="L271" s="261"/>
      <c r="M271" s="262"/>
      <c r="N271" s="263"/>
      <c r="O271" s="263"/>
      <c r="P271" s="263"/>
      <c r="Q271" s="263"/>
      <c r="R271" s="263"/>
      <c r="S271" s="263"/>
      <c r="T271" s="264"/>
      <c r="AT271" s="265" t="s">
        <v>138</v>
      </c>
      <c r="AU271" s="265" t="s">
        <v>78</v>
      </c>
      <c r="AV271" s="254" t="s">
        <v>145</v>
      </c>
      <c r="AW271" s="254" t="s">
        <v>32</v>
      </c>
      <c r="AX271" s="254" t="s">
        <v>71</v>
      </c>
      <c r="AY271" s="265" t="s">
        <v>127</v>
      </c>
    </row>
    <row r="272" s="221" customFormat="true" ht="12.8" hidden="false" customHeight="false" outlineLevel="0" collapsed="false">
      <c r="B272" s="222"/>
      <c r="C272" s="223"/>
      <c r="D272" s="211" t="s">
        <v>138</v>
      </c>
      <c r="E272" s="224"/>
      <c r="F272" s="225" t="s">
        <v>140</v>
      </c>
      <c r="G272" s="223"/>
      <c r="H272" s="226" t="n">
        <v>136.05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AT272" s="232" t="s">
        <v>138</v>
      </c>
      <c r="AU272" s="232" t="s">
        <v>78</v>
      </c>
      <c r="AV272" s="221" t="s">
        <v>134</v>
      </c>
      <c r="AW272" s="221" t="s">
        <v>32</v>
      </c>
      <c r="AX272" s="221" t="s">
        <v>76</v>
      </c>
      <c r="AY272" s="232" t="s">
        <v>127</v>
      </c>
    </row>
    <row r="273" s="31" customFormat="true" ht="24.15" hidden="false" customHeight="true" outlineLevel="0" collapsed="false">
      <c r="A273" s="24"/>
      <c r="B273" s="25"/>
      <c r="C273" s="233" t="s">
        <v>349</v>
      </c>
      <c r="D273" s="233" t="s">
        <v>189</v>
      </c>
      <c r="E273" s="234" t="s">
        <v>350</v>
      </c>
      <c r="F273" s="235" t="s">
        <v>351</v>
      </c>
      <c r="G273" s="236" t="s">
        <v>148</v>
      </c>
      <c r="H273" s="237" t="n">
        <v>142.853</v>
      </c>
      <c r="I273" s="238"/>
      <c r="J273" s="239" t="n">
        <f aca="false">ROUND(I273*H273,2)</f>
        <v>0</v>
      </c>
      <c r="K273" s="235" t="s">
        <v>133</v>
      </c>
      <c r="L273" s="240"/>
      <c r="M273" s="241"/>
      <c r="N273" s="242" t="s">
        <v>42</v>
      </c>
      <c r="O273" s="67"/>
      <c r="P273" s="199" t="n">
        <f aca="false">O273*H273</f>
        <v>0</v>
      </c>
      <c r="Q273" s="199" t="n">
        <v>4E-005</v>
      </c>
      <c r="R273" s="199" t="n">
        <f aca="false">Q273*H273</f>
        <v>0.00571412</v>
      </c>
      <c r="S273" s="199" t="n">
        <v>0</v>
      </c>
      <c r="T273" s="200" t="n">
        <f aca="false">S273*H273</f>
        <v>0</v>
      </c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R273" s="201" t="s">
        <v>177</v>
      </c>
      <c r="AT273" s="201" t="s">
        <v>189</v>
      </c>
      <c r="AU273" s="201" t="s">
        <v>78</v>
      </c>
      <c r="AY273" s="3" t="s">
        <v>127</v>
      </c>
      <c r="BE273" s="202" t="n">
        <f aca="false">IF(N273="základní",J273,0)</f>
        <v>0</v>
      </c>
      <c r="BF273" s="202" t="n">
        <f aca="false">IF(N273="snížená",J273,0)</f>
        <v>0</v>
      </c>
      <c r="BG273" s="202" t="n">
        <f aca="false">IF(N273="zákl. přenesená",J273,0)</f>
        <v>0</v>
      </c>
      <c r="BH273" s="202" t="n">
        <f aca="false">IF(N273="sníž. přenesená",J273,0)</f>
        <v>0</v>
      </c>
      <c r="BI273" s="202" t="n">
        <f aca="false">IF(N273="nulová",J273,0)</f>
        <v>0</v>
      </c>
      <c r="BJ273" s="3" t="s">
        <v>76</v>
      </c>
      <c r="BK273" s="202" t="n">
        <f aca="false">ROUND(I273*H273,2)</f>
        <v>0</v>
      </c>
      <c r="BL273" s="3" t="s">
        <v>134</v>
      </c>
      <c r="BM273" s="201" t="s">
        <v>352</v>
      </c>
    </row>
    <row r="274" s="208" customFormat="true" ht="12.8" hidden="false" customHeight="false" outlineLevel="0" collapsed="false">
      <c r="B274" s="209"/>
      <c r="C274" s="210"/>
      <c r="D274" s="211" t="s">
        <v>138</v>
      </c>
      <c r="E274" s="210"/>
      <c r="F274" s="213" t="s">
        <v>353</v>
      </c>
      <c r="G274" s="210"/>
      <c r="H274" s="214" t="n">
        <v>142.853</v>
      </c>
      <c r="I274" s="215"/>
      <c r="J274" s="210"/>
      <c r="K274" s="210"/>
      <c r="L274" s="216"/>
      <c r="M274" s="217"/>
      <c r="N274" s="218"/>
      <c r="O274" s="218"/>
      <c r="P274" s="218"/>
      <c r="Q274" s="218"/>
      <c r="R274" s="218"/>
      <c r="S274" s="218"/>
      <c r="T274" s="219"/>
      <c r="AT274" s="220" t="s">
        <v>138</v>
      </c>
      <c r="AU274" s="220" t="s">
        <v>78</v>
      </c>
      <c r="AV274" s="208" t="s">
        <v>78</v>
      </c>
      <c r="AW274" s="208" t="s">
        <v>4</v>
      </c>
      <c r="AX274" s="208" t="s">
        <v>76</v>
      </c>
      <c r="AY274" s="220" t="s">
        <v>127</v>
      </c>
    </row>
    <row r="275" s="31" customFormat="true" ht="24.15" hidden="false" customHeight="true" outlineLevel="0" collapsed="false">
      <c r="A275" s="24"/>
      <c r="B275" s="25"/>
      <c r="C275" s="190" t="s">
        <v>354</v>
      </c>
      <c r="D275" s="190" t="s">
        <v>129</v>
      </c>
      <c r="E275" s="191" t="s">
        <v>344</v>
      </c>
      <c r="F275" s="192" t="s">
        <v>345</v>
      </c>
      <c r="G275" s="193" t="s">
        <v>148</v>
      </c>
      <c r="H275" s="194" t="n">
        <v>182.14</v>
      </c>
      <c r="I275" s="195"/>
      <c r="J275" s="196" t="n">
        <f aca="false">ROUND(I275*H275,2)</f>
        <v>0</v>
      </c>
      <c r="K275" s="192" t="s">
        <v>133</v>
      </c>
      <c r="L275" s="30"/>
      <c r="M275" s="197"/>
      <c r="N275" s="198" t="s">
        <v>42</v>
      </c>
      <c r="O275" s="67"/>
      <c r="P275" s="199" t="n">
        <f aca="false">O275*H275</f>
        <v>0</v>
      </c>
      <c r="Q275" s="199" t="n">
        <v>0</v>
      </c>
      <c r="R275" s="199" t="n">
        <f aca="false">Q275*H275</f>
        <v>0</v>
      </c>
      <c r="S275" s="199" t="n">
        <v>0</v>
      </c>
      <c r="T275" s="200" t="n">
        <f aca="false">S275*H275</f>
        <v>0</v>
      </c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R275" s="201" t="s">
        <v>134</v>
      </c>
      <c r="AT275" s="201" t="s">
        <v>129</v>
      </c>
      <c r="AU275" s="201" t="s">
        <v>78</v>
      </c>
      <c r="AY275" s="3" t="s">
        <v>127</v>
      </c>
      <c r="BE275" s="202" t="n">
        <f aca="false">IF(N275="základní",J275,0)</f>
        <v>0</v>
      </c>
      <c r="BF275" s="202" t="n">
        <f aca="false">IF(N275="snížená",J275,0)</f>
        <v>0</v>
      </c>
      <c r="BG275" s="202" t="n">
        <f aca="false">IF(N275="zákl. přenesená",J275,0)</f>
        <v>0</v>
      </c>
      <c r="BH275" s="202" t="n">
        <f aca="false">IF(N275="sníž. přenesená",J275,0)</f>
        <v>0</v>
      </c>
      <c r="BI275" s="202" t="n">
        <f aca="false">IF(N275="nulová",J275,0)</f>
        <v>0</v>
      </c>
      <c r="BJ275" s="3" t="s">
        <v>76</v>
      </c>
      <c r="BK275" s="202" t="n">
        <f aca="false">ROUND(I275*H275,2)</f>
        <v>0</v>
      </c>
      <c r="BL275" s="3" t="s">
        <v>134</v>
      </c>
      <c r="BM275" s="201" t="s">
        <v>355</v>
      </c>
    </row>
    <row r="276" s="31" customFormat="true" ht="12.8" hidden="false" customHeight="false" outlineLevel="0" collapsed="false">
      <c r="A276" s="24"/>
      <c r="B276" s="25"/>
      <c r="C276" s="26"/>
      <c r="D276" s="203" t="s">
        <v>136</v>
      </c>
      <c r="E276" s="26"/>
      <c r="F276" s="204" t="s">
        <v>347</v>
      </c>
      <c r="G276" s="26"/>
      <c r="H276" s="26"/>
      <c r="I276" s="205"/>
      <c r="J276" s="26"/>
      <c r="K276" s="26"/>
      <c r="L276" s="30"/>
      <c r="M276" s="206"/>
      <c r="N276" s="207"/>
      <c r="O276" s="67"/>
      <c r="P276" s="67"/>
      <c r="Q276" s="67"/>
      <c r="R276" s="67"/>
      <c r="S276" s="67"/>
      <c r="T276" s="68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T276" s="3" t="s">
        <v>136</v>
      </c>
      <c r="AU276" s="3" t="s">
        <v>78</v>
      </c>
    </row>
    <row r="277" s="243" customFormat="true" ht="12.8" hidden="false" customHeight="false" outlineLevel="0" collapsed="false">
      <c r="B277" s="244"/>
      <c r="C277" s="245"/>
      <c r="D277" s="211" t="s">
        <v>138</v>
      </c>
      <c r="E277" s="246"/>
      <c r="F277" s="247" t="s">
        <v>254</v>
      </c>
      <c r="G277" s="245"/>
      <c r="H277" s="246"/>
      <c r="I277" s="248"/>
      <c r="J277" s="245"/>
      <c r="K277" s="245"/>
      <c r="L277" s="249"/>
      <c r="M277" s="250"/>
      <c r="N277" s="251"/>
      <c r="O277" s="251"/>
      <c r="P277" s="251"/>
      <c r="Q277" s="251"/>
      <c r="R277" s="251"/>
      <c r="S277" s="251"/>
      <c r="T277" s="252"/>
      <c r="AT277" s="253" t="s">
        <v>138</v>
      </c>
      <c r="AU277" s="253" t="s">
        <v>78</v>
      </c>
      <c r="AV277" s="243" t="s">
        <v>76</v>
      </c>
      <c r="AW277" s="243" t="s">
        <v>32</v>
      </c>
      <c r="AX277" s="243" t="s">
        <v>71</v>
      </c>
      <c r="AY277" s="253" t="s">
        <v>127</v>
      </c>
    </row>
    <row r="278" s="208" customFormat="true" ht="12.8" hidden="false" customHeight="false" outlineLevel="0" collapsed="false">
      <c r="B278" s="209"/>
      <c r="C278" s="210"/>
      <c r="D278" s="211" t="s">
        <v>138</v>
      </c>
      <c r="E278" s="212"/>
      <c r="F278" s="213" t="s">
        <v>356</v>
      </c>
      <c r="G278" s="210"/>
      <c r="H278" s="214" t="n">
        <v>5.24</v>
      </c>
      <c r="I278" s="215"/>
      <c r="J278" s="210"/>
      <c r="K278" s="210"/>
      <c r="L278" s="216"/>
      <c r="M278" s="217"/>
      <c r="N278" s="218"/>
      <c r="O278" s="218"/>
      <c r="P278" s="218"/>
      <c r="Q278" s="218"/>
      <c r="R278" s="218"/>
      <c r="S278" s="218"/>
      <c r="T278" s="219"/>
      <c r="AT278" s="220" t="s">
        <v>138</v>
      </c>
      <c r="AU278" s="220" t="s">
        <v>78</v>
      </c>
      <c r="AV278" s="208" t="s">
        <v>78</v>
      </c>
      <c r="AW278" s="208" t="s">
        <v>32</v>
      </c>
      <c r="AX278" s="208" t="s">
        <v>71</v>
      </c>
      <c r="AY278" s="220" t="s">
        <v>127</v>
      </c>
    </row>
    <row r="279" s="254" customFormat="true" ht="12.8" hidden="false" customHeight="false" outlineLevel="0" collapsed="false">
      <c r="B279" s="255"/>
      <c r="C279" s="256"/>
      <c r="D279" s="211" t="s">
        <v>138</v>
      </c>
      <c r="E279" s="257"/>
      <c r="F279" s="258" t="s">
        <v>288</v>
      </c>
      <c r="G279" s="256"/>
      <c r="H279" s="259" t="n">
        <v>5.24</v>
      </c>
      <c r="I279" s="260"/>
      <c r="J279" s="256"/>
      <c r="K279" s="256"/>
      <c r="L279" s="261"/>
      <c r="M279" s="262"/>
      <c r="N279" s="263"/>
      <c r="O279" s="263"/>
      <c r="P279" s="263"/>
      <c r="Q279" s="263"/>
      <c r="R279" s="263"/>
      <c r="S279" s="263"/>
      <c r="T279" s="264"/>
      <c r="AT279" s="265" t="s">
        <v>138</v>
      </c>
      <c r="AU279" s="265" t="s">
        <v>78</v>
      </c>
      <c r="AV279" s="254" t="s">
        <v>145</v>
      </c>
      <c r="AW279" s="254" t="s">
        <v>32</v>
      </c>
      <c r="AX279" s="254" t="s">
        <v>71</v>
      </c>
      <c r="AY279" s="265" t="s">
        <v>127</v>
      </c>
    </row>
    <row r="280" s="208" customFormat="true" ht="12.8" hidden="false" customHeight="false" outlineLevel="0" collapsed="false">
      <c r="B280" s="209"/>
      <c r="C280" s="210"/>
      <c r="D280" s="211" t="s">
        <v>138</v>
      </c>
      <c r="E280" s="212"/>
      <c r="F280" s="213" t="s">
        <v>357</v>
      </c>
      <c r="G280" s="210"/>
      <c r="H280" s="214" t="n">
        <v>34</v>
      </c>
      <c r="I280" s="215"/>
      <c r="J280" s="210"/>
      <c r="K280" s="210"/>
      <c r="L280" s="216"/>
      <c r="M280" s="217"/>
      <c r="N280" s="218"/>
      <c r="O280" s="218"/>
      <c r="P280" s="218"/>
      <c r="Q280" s="218"/>
      <c r="R280" s="218"/>
      <c r="S280" s="218"/>
      <c r="T280" s="219"/>
      <c r="AT280" s="220" t="s">
        <v>138</v>
      </c>
      <c r="AU280" s="220" t="s">
        <v>78</v>
      </c>
      <c r="AV280" s="208" t="s">
        <v>78</v>
      </c>
      <c r="AW280" s="208" t="s">
        <v>32</v>
      </c>
      <c r="AX280" s="208" t="s">
        <v>71</v>
      </c>
      <c r="AY280" s="220" t="s">
        <v>127</v>
      </c>
    </row>
    <row r="281" s="208" customFormat="true" ht="12.8" hidden="false" customHeight="false" outlineLevel="0" collapsed="false">
      <c r="B281" s="209"/>
      <c r="C281" s="210"/>
      <c r="D281" s="211" t="s">
        <v>138</v>
      </c>
      <c r="E281" s="212"/>
      <c r="F281" s="213" t="s">
        <v>358</v>
      </c>
      <c r="G281" s="210"/>
      <c r="H281" s="214" t="n">
        <v>16</v>
      </c>
      <c r="I281" s="215"/>
      <c r="J281" s="210"/>
      <c r="K281" s="210"/>
      <c r="L281" s="216"/>
      <c r="M281" s="217"/>
      <c r="N281" s="218"/>
      <c r="O281" s="218"/>
      <c r="P281" s="218"/>
      <c r="Q281" s="218"/>
      <c r="R281" s="218"/>
      <c r="S281" s="218"/>
      <c r="T281" s="219"/>
      <c r="AT281" s="220" t="s">
        <v>138</v>
      </c>
      <c r="AU281" s="220" t="s">
        <v>78</v>
      </c>
      <c r="AV281" s="208" t="s">
        <v>78</v>
      </c>
      <c r="AW281" s="208" t="s">
        <v>32</v>
      </c>
      <c r="AX281" s="208" t="s">
        <v>71</v>
      </c>
      <c r="AY281" s="220" t="s">
        <v>127</v>
      </c>
    </row>
    <row r="282" s="208" customFormat="true" ht="12.8" hidden="false" customHeight="false" outlineLevel="0" collapsed="false">
      <c r="B282" s="209"/>
      <c r="C282" s="210"/>
      <c r="D282" s="211" t="s">
        <v>138</v>
      </c>
      <c r="E282" s="212"/>
      <c r="F282" s="213" t="s">
        <v>359</v>
      </c>
      <c r="G282" s="210"/>
      <c r="H282" s="214" t="n">
        <v>26.7</v>
      </c>
      <c r="I282" s="215"/>
      <c r="J282" s="210"/>
      <c r="K282" s="210"/>
      <c r="L282" s="216"/>
      <c r="M282" s="217"/>
      <c r="N282" s="218"/>
      <c r="O282" s="218"/>
      <c r="P282" s="218"/>
      <c r="Q282" s="218"/>
      <c r="R282" s="218"/>
      <c r="S282" s="218"/>
      <c r="T282" s="219"/>
      <c r="AT282" s="220" t="s">
        <v>138</v>
      </c>
      <c r="AU282" s="220" t="s">
        <v>78</v>
      </c>
      <c r="AV282" s="208" t="s">
        <v>78</v>
      </c>
      <c r="AW282" s="208" t="s">
        <v>32</v>
      </c>
      <c r="AX282" s="208" t="s">
        <v>71</v>
      </c>
      <c r="AY282" s="220" t="s">
        <v>127</v>
      </c>
    </row>
    <row r="283" s="254" customFormat="true" ht="12.8" hidden="false" customHeight="false" outlineLevel="0" collapsed="false">
      <c r="B283" s="255"/>
      <c r="C283" s="256"/>
      <c r="D283" s="211" t="s">
        <v>138</v>
      </c>
      <c r="E283" s="257"/>
      <c r="F283" s="258" t="s">
        <v>288</v>
      </c>
      <c r="G283" s="256"/>
      <c r="H283" s="259" t="n">
        <v>76.7</v>
      </c>
      <c r="I283" s="260"/>
      <c r="J283" s="256"/>
      <c r="K283" s="256"/>
      <c r="L283" s="261"/>
      <c r="M283" s="262"/>
      <c r="N283" s="263"/>
      <c r="O283" s="263"/>
      <c r="P283" s="263"/>
      <c r="Q283" s="263"/>
      <c r="R283" s="263"/>
      <c r="S283" s="263"/>
      <c r="T283" s="264"/>
      <c r="AT283" s="265" t="s">
        <v>138</v>
      </c>
      <c r="AU283" s="265" t="s">
        <v>78</v>
      </c>
      <c r="AV283" s="254" t="s">
        <v>145</v>
      </c>
      <c r="AW283" s="254" t="s">
        <v>32</v>
      </c>
      <c r="AX283" s="254" t="s">
        <v>71</v>
      </c>
      <c r="AY283" s="265" t="s">
        <v>127</v>
      </c>
    </row>
    <row r="284" s="208" customFormat="true" ht="12.8" hidden="false" customHeight="false" outlineLevel="0" collapsed="false">
      <c r="B284" s="209"/>
      <c r="C284" s="210"/>
      <c r="D284" s="211" t="s">
        <v>138</v>
      </c>
      <c r="E284" s="212"/>
      <c r="F284" s="213" t="s">
        <v>360</v>
      </c>
      <c r="G284" s="210"/>
      <c r="H284" s="214" t="n">
        <v>7.64</v>
      </c>
      <c r="I284" s="215"/>
      <c r="J284" s="210"/>
      <c r="K284" s="210"/>
      <c r="L284" s="216"/>
      <c r="M284" s="217"/>
      <c r="N284" s="218"/>
      <c r="O284" s="218"/>
      <c r="P284" s="218"/>
      <c r="Q284" s="218"/>
      <c r="R284" s="218"/>
      <c r="S284" s="218"/>
      <c r="T284" s="219"/>
      <c r="AT284" s="220" t="s">
        <v>138</v>
      </c>
      <c r="AU284" s="220" t="s">
        <v>78</v>
      </c>
      <c r="AV284" s="208" t="s">
        <v>78</v>
      </c>
      <c r="AW284" s="208" t="s">
        <v>32</v>
      </c>
      <c r="AX284" s="208" t="s">
        <v>71</v>
      </c>
      <c r="AY284" s="220" t="s">
        <v>127</v>
      </c>
    </row>
    <row r="285" s="254" customFormat="true" ht="12.8" hidden="false" customHeight="false" outlineLevel="0" collapsed="false">
      <c r="B285" s="255"/>
      <c r="C285" s="256"/>
      <c r="D285" s="211" t="s">
        <v>138</v>
      </c>
      <c r="E285" s="257"/>
      <c r="F285" s="258" t="s">
        <v>288</v>
      </c>
      <c r="G285" s="256"/>
      <c r="H285" s="259" t="n">
        <v>7.64</v>
      </c>
      <c r="I285" s="260"/>
      <c r="J285" s="256"/>
      <c r="K285" s="256"/>
      <c r="L285" s="261"/>
      <c r="M285" s="262"/>
      <c r="N285" s="263"/>
      <c r="O285" s="263"/>
      <c r="P285" s="263"/>
      <c r="Q285" s="263"/>
      <c r="R285" s="263"/>
      <c r="S285" s="263"/>
      <c r="T285" s="264"/>
      <c r="AT285" s="265" t="s">
        <v>138</v>
      </c>
      <c r="AU285" s="265" t="s">
        <v>78</v>
      </c>
      <c r="AV285" s="254" t="s">
        <v>145</v>
      </c>
      <c r="AW285" s="254" t="s">
        <v>32</v>
      </c>
      <c r="AX285" s="254" t="s">
        <v>71</v>
      </c>
      <c r="AY285" s="265" t="s">
        <v>127</v>
      </c>
    </row>
    <row r="286" s="243" customFormat="true" ht="12.8" hidden="false" customHeight="false" outlineLevel="0" collapsed="false">
      <c r="B286" s="244"/>
      <c r="C286" s="245"/>
      <c r="D286" s="211" t="s">
        <v>138</v>
      </c>
      <c r="E286" s="246"/>
      <c r="F286" s="247" t="s">
        <v>361</v>
      </c>
      <c r="G286" s="245"/>
      <c r="H286" s="246"/>
      <c r="I286" s="248"/>
      <c r="J286" s="245"/>
      <c r="K286" s="245"/>
      <c r="L286" s="249"/>
      <c r="M286" s="250"/>
      <c r="N286" s="251"/>
      <c r="O286" s="251"/>
      <c r="P286" s="251"/>
      <c r="Q286" s="251"/>
      <c r="R286" s="251"/>
      <c r="S286" s="251"/>
      <c r="T286" s="252"/>
      <c r="AT286" s="253" t="s">
        <v>138</v>
      </c>
      <c r="AU286" s="253" t="s">
        <v>78</v>
      </c>
      <c r="AV286" s="243" t="s">
        <v>76</v>
      </c>
      <c r="AW286" s="243" t="s">
        <v>32</v>
      </c>
      <c r="AX286" s="243" t="s">
        <v>71</v>
      </c>
      <c r="AY286" s="253" t="s">
        <v>127</v>
      </c>
    </row>
    <row r="287" s="208" customFormat="true" ht="12.8" hidden="false" customHeight="false" outlineLevel="0" collapsed="false">
      <c r="B287" s="209"/>
      <c r="C287" s="210"/>
      <c r="D287" s="211" t="s">
        <v>138</v>
      </c>
      <c r="E287" s="212"/>
      <c r="F287" s="213" t="s">
        <v>362</v>
      </c>
      <c r="G287" s="210"/>
      <c r="H287" s="214" t="n">
        <v>40.56</v>
      </c>
      <c r="I287" s="215"/>
      <c r="J287" s="210"/>
      <c r="K287" s="210"/>
      <c r="L287" s="216"/>
      <c r="M287" s="217"/>
      <c r="N287" s="218"/>
      <c r="O287" s="218"/>
      <c r="P287" s="218"/>
      <c r="Q287" s="218"/>
      <c r="R287" s="218"/>
      <c r="S287" s="218"/>
      <c r="T287" s="219"/>
      <c r="AT287" s="220" t="s">
        <v>138</v>
      </c>
      <c r="AU287" s="220" t="s">
        <v>78</v>
      </c>
      <c r="AV287" s="208" t="s">
        <v>78</v>
      </c>
      <c r="AW287" s="208" t="s">
        <v>32</v>
      </c>
      <c r="AX287" s="208" t="s">
        <v>71</v>
      </c>
      <c r="AY287" s="220" t="s">
        <v>127</v>
      </c>
    </row>
    <row r="288" s="208" customFormat="true" ht="12.8" hidden="false" customHeight="false" outlineLevel="0" collapsed="false">
      <c r="B288" s="209"/>
      <c r="C288" s="210"/>
      <c r="D288" s="211" t="s">
        <v>138</v>
      </c>
      <c r="E288" s="212"/>
      <c r="F288" s="213" t="s">
        <v>363</v>
      </c>
      <c r="G288" s="210"/>
      <c r="H288" s="214" t="n">
        <v>52</v>
      </c>
      <c r="I288" s="215"/>
      <c r="J288" s="210"/>
      <c r="K288" s="210"/>
      <c r="L288" s="216"/>
      <c r="M288" s="217"/>
      <c r="N288" s="218"/>
      <c r="O288" s="218"/>
      <c r="P288" s="218"/>
      <c r="Q288" s="218"/>
      <c r="R288" s="218"/>
      <c r="S288" s="218"/>
      <c r="T288" s="219"/>
      <c r="AT288" s="220" t="s">
        <v>138</v>
      </c>
      <c r="AU288" s="220" t="s">
        <v>78</v>
      </c>
      <c r="AV288" s="208" t="s">
        <v>78</v>
      </c>
      <c r="AW288" s="208" t="s">
        <v>32</v>
      </c>
      <c r="AX288" s="208" t="s">
        <v>71</v>
      </c>
      <c r="AY288" s="220" t="s">
        <v>127</v>
      </c>
    </row>
    <row r="289" s="254" customFormat="true" ht="12.8" hidden="false" customHeight="false" outlineLevel="0" collapsed="false">
      <c r="B289" s="255"/>
      <c r="C289" s="256"/>
      <c r="D289" s="211" t="s">
        <v>138</v>
      </c>
      <c r="E289" s="257"/>
      <c r="F289" s="258" t="s">
        <v>288</v>
      </c>
      <c r="G289" s="256"/>
      <c r="H289" s="259" t="n">
        <v>92.56</v>
      </c>
      <c r="I289" s="260"/>
      <c r="J289" s="256"/>
      <c r="K289" s="256"/>
      <c r="L289" s="261"/>
      <c r="M289" s="262"/>
      <c r="N289" s="263"/>
      <c r="O289" s="263"/>
      <c r="P289" s="263"/>
      <c r="Q289" s="263"/>
      <c r="R289" s="263"/>
      <c r="S289" s="263"/>
      <c r="T289" s="264"/>
      <c r="AT289" s="265" t="s">
        <v>138</v>
      </c>
      <c r="AU289" s="265" t="s">
        <v>78</v>
      </c>
      <c r="AV289" s="254" t="s">
        <v>145</v>
      </c>
      <c r="AW289" s="254" t="s">
        <v>32</v>
      </c>
      <c r="AX289" s="254" t="s">
        <v>71</v>
      </c>
      <c r="AY289" s="265" t="s">
        <v>127</v>
      </c>
    </row>
    <row r="290" s="221" customFormat="true" ht="12.8" hidden="false" customHeight="false" outlineLevel="0" collapsed="false">
      <c r="B290" s="222"/>
      <c r="C290" s="223"/>
      <c r="D290" s="211" t="s">
        <v>138</v>
      </c>
      <c r="E290" s="224"/>
      <c r="F290" s="225" t="s">
        <v>140</v>
      </c>
      <c r="G290" s="223"/>
      <c r="H290" s="226" t="n">
        <v>182.14</v>
      </c>
      <c r="I290" s="227"/>
      <c r="J290" s="223"/>
      <c r="K290" s="223"/>
      <c r="L290" s="228"/>
      <c r="M290" s="229"/>
      <c r="N290" s="230"/>
      <c r="O290" s="230"/>
      <c r="P290" s="230"/>
      <c r="Q290" s="230"/>
      <c r="R290" s="230"/>
      <c r="S290" s="230"/>
      <c r="T290" s="231"/>
      <c r="AT290" s="232" t="s">
        <v>138</v>
      </c>
      <c r="AU290" s="232" t="s">
        <v>78</v>
      </c>
      <c r="AV290" s="221" t="s">
        <v>134</v>
      </c>
      <c r="AW290" s="221" t="s">
        <v>32</v>
      </c>
      <c r="AX290" s="221" t="s">
        <v>76</v>
      </c>
      <c r="AY290" s="232" t="s">
        <v>127</v>
      </c>
    </row>
    <row r="291" s="31" customFormat="true" ht="24.15" hidden="false" customHeight="true" outlineLevel="0" collapsed="false">
      <c r="A291" s="24"/>
      <c r="B291" s="25"/>
      <c r="C291" s="233" t="s">
        <v>364</v>
      </c>
      <c r="D291" s="233" t="s">
        <v>189</v>
      </c>
      <c r="E291" s="234" t="s">
        <v>365</v>
      </c>
      <c r="F291" s="235" t="s">
        <v>366</v>
      </c>
      <c r="G291" s="236" t="s">
        <v>148</v>
      </c>
      <c r="H291" s="237" t="n">
        <v>191.247</v>
      </c>
      <c r="I291" s="238"/>
      <c r="J291" s="239" t="n">
        <f aca="false">ROUND(I291*H291,2)</f>
        <v>0</v>
      </c>
      <c r="K291" s="235" t="s">
        <v>133</v>
      </c>
      <c r="L291" s="240"/>
      <c r="M291" s="241"/>
      <c r="N291" s="242" t="s">
        <v>42</v>
      </c>
      <c r="O291" s="67"/>
      <c r="P291" s="199" t="n">
        <f aca="false">O291*H291</f>
        <v>0</v>
      </c>
      <c r="Q291" s="199" t="n">
        <v>0.00011</v>
      </c>
      <c r="R291" s="199" t="n">
        <f aca="false">Q291*H291</f>
        <v>0.02103717</v>
      </c>
      <c r="S291" s="199" t="n">
        <v>0</v>
      </c>
      <c r="T291" s="200" t="n">
        <f aca="false">S291*H291</f>
        <v>0</v>
      </c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R291" s="201" t="s">
        <v>177</v>
      </c>
      <c r="AT291" s="201" t="s">
        <v>189</v>
      </c>
      <c r="AU291" s="201" t="s">
        <v>78</v>
      </c>
      <c r="AY291" s="3" t="s">
        <v>127</v>
      </c>
      <c r="BE291" s="202" t="n">
        <f aca="false">IF(N291="základní",J291,0)</f>
        <v>0</v>
      </c>
      <c r="BF291" s="202" t="n">
        <f aca="false">IF(N291="snížená",J291,0)</f>
        <v>0</v>
      </c>
      <c r="BG291" s="202" t="n">
        <f aca="false">IF(N291="zákl. přenesená",J291,0)</f>
        <v>0</v>
      </c>
      <c r="BH291" s="202" t="n">
        <f aca="false">IF(N291="sníž. přenesená",J291,0)</f>
        <v>0</v>
      </c>
      <c r="BI291" s="202" t="n">
        <f aca="false">IF(N291="nulová",J291,0)</f>
        <v>0</v>
      </c>
      <c r="BJ291" s="3" t="s">
        <v>76</v>
      </c>
      <c r="BK291" s="202" t="n">
        <f aca="false">ROUND(I291*H291,2)</f>
        <v>0</v>
      </c>
      <c r="BL291" s="3" t="s">
        <v>134</v>
      </c>
      <c r="BM291" s="201" t="s">
        <v>367</v>
      </c>
    </row>
    <row r="292" s="208" customFormat="true" ht="12.8" hidden="false" customHeight="false" outlineLevel="0" collapsed="false">
      <c r="B292" s="209"/>
      <c r="C292" s="210"/>
      <c r="D292" s="211" t="s">
        <v>138</v>
      </c>
      <c r="E292" s="210"/>
      <c r="F292" s="213" t="s">
        <v>368</v>
      </c>
      <c r="G292" s="210"/>
      <c r="H292" s="214" t="n">
        <v>191.247</v>
      </c>
      <c r="I292" s="215"/>
      <c r="J292" s="210"/>
      <c r="K292" s="210"/>
      <c r="L292" s="216"/>
      <c r="M292" s="217"/>
      <c r="N292" s="218"/>
      <c r="O292" s="218"/>
      <c r="P292" s="218"/>
      <c r="Q292" s="218"/>
      <c r="R292" s="218"/>
      <c r="S292" s="218"/>
      <c r="T292" s="219"/>
      <c r="AT292" s="220" t="s">
        <v>138</v>
      </c>
      <c r="AU292" s="220" t="s">
        <v>78</v>
      </c>
      <c r="AV292" s="208" t="s">
        <v>78</v>
      </c>
      <c r="AW292" s="208" t="s">
        <v>4</v>
      </c>
      <c r="AX292" s="208" t="s">
        <v>76</v>
      </c>
      <c r="AY292" s="220" t="s">
        <v>127</v>
      </c>
    </row>
    <row r="293" s="31" customFormat="true" ht="24.15" hidden="false" customHeight="true" outlineLevel="0" collapsed="false">
      <c r="A293" s="24"/>
      <c r="B293" s="25"/>
      <c r="C293" s="190" t="s">
        <v>369</v>
      </c>
      <c r="D293" s="190" t="s">
        <v>129</v>
      </c>
      <c r="E293" s="191" t="s">
        <v>344</v>
      </c>
      <c r="F293" s="192" t="s">
        <v>345</v>
      </c>
      <c r="G293" s="193" t="s">
        <v>148</v>
      </c>
      <c r="H293" s="194" t="n">
        <v>46.47</v>
      </c>
      <c r="I293" s="195"/>
      <c r="J293" s="196" t="n">
        <f aca="false">ROUND(I293*H293,2)</f>
        <v>0</v>
      </c>
      <c r="K293" s="192" t="s">
        <v>133</v>
      </c>
      <c r="L293" s="30"/>
      <c r="M293" s="197"/>
      <c r="N293" s="198" t="s">
        <v>42</v>
      </c>
      <c r="O293" s="67"/>
      <c r="P293" s="199" t="n">
        <f aca="false">O293*H293</f>
        <v>0</v>
      </c>
      <c r="Q293" s="199" t="n">
        <v>0</v>
      </c>
      <c r="R293" s="199" t="n">
        <f aca="false">Q293*H293</f>
        <v>0</v>
      </c>
      <c r="S293" s="199" t="n">
        <v>0</v>
      </c>
      <c r="T293" s="200" t="n">
        <f aca="false">S293*H293</f>
        <v>0</v>
      </c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R293" s="201" t="s">
        <v>134</v>
      </c>
      <c r="AT293" s="201" t="s">
        <v>129</v>
      </c>
      <c r="AU293" s="201" t="s">
        <v>78</v>
      </c>
      <c r="AY293" s="3" t="s">
        <v>127</v>
      </c>
      <c r="BE293" s="202" t="n">
        <f aca="false">IF(N293="základní",J293,0)</f>
        <v>0</v>
      </c>
      <c r="BF293" s="202" t="n">
        <f aca="false">IF(N293="snížená",J293,0)</f>
        <v>0</v>
      </c>
      <c r="BG293" s="202" t="n">
        <f aca="false">IF(N293="zákl. přenesená",J293,0)</f>
        <v>0</v>
      </c>
      <c r="BH293" s="202" t="n">
        <f aca="false">IF(N293="sníž. přenesená",J293,0)</f>
        <v>0</v>
      </c>
      <c r="BI293" s="202" t="n">
        <f aca="false">IF(N293="nulová",J293,0)</f>
        <v>0</v>
      </c>
      <c r="BJ293" s="3" t="s">
        <v>76</v>
      </c>
      <c r="BK293" s="202" t="n">
        <f aca="false">ROUND(I293*H293,2)</f>
        <v>0</v>
      </c>
      <c r="BL293" s="3" t="s">
        <v>134</v>
      </c>
      <c r="BM293" s="201" t="s">
        <v>370</v>
      </c>
    </row>
    <row r="294" s="31" customFormat="true" ht="12.8" hidden="false" customHeight="false" outlineLevel="0" collapsed="false">
      <c r="A294" s="24"/>
      <c r="B294" s="25"/>
      <c r="C294" s="26"/>
      <c r="D294" s="203" t="s">
        <v>136</v>
      </c>
      <c r="E294" s="26"/>
      <c r="F294" s="204" t="s">
        <v>347</v>
      </c>
      <c r="G294" s="26"/>
      <c r="H294" s="26"/>
      <c r="I294" s="205"/>
      <c r="J294" s="26"/>
      <c r="K294" s="26"/>
      <c r="L294" s="30"/>
      <c r="M294" s="206"/>
      <c r="N294" s="207"/>
      <c r="O294" s="67"/>
      <c r="P294" s="67"/>
      <c r="Q294" s="67"/>
      <c r="R294" s="67"/>
      <c r="S294" s="67"/>
      <c r="T294" s="68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T294" s="3" t="s">
        <v>136</v>
      </c>
      <c r="AU294" s="3" t="s">
        <v>78</v>
      </c>
    </row>
    <row r="295" s="243" customFormat="true" ht="12.8" hidden="false" customHeight="false" outlineLevel="0" collapsed="false">
      <c r="B295" s="244"/>
      <c r="C295" s="245"/>
      <c r="D295" s="211" t="s">
        <v>138</v>
      </c>
      <c r="E295" s="246"/>
      <c r="F295" s="247" t="s">
        <v>254</v>
      </c>
      <c r="G295" s="245"/>
      <c r="H295" s="246"/>
      <c r="I295" s="248"/>
      <c r="J295" s="245"/>
      <c r="K295" s="245"/>
      <c r="L295" s="249"/>
      <c r="M295" s="250"/>
      <c r="N295" s="251"/>
      <c r="O295" s="251"/>
      <c r="P295" s="251"/>
      <c r="Q295" s="251"/>
      <c r="R295" s="251"/>
      <c r="S295" s="251"/>
      <c r="T295" s="252"/>
      <c r="AT295" s="253" t="s">
        <v>138</v>
      </c>
      <c r="AU295" s="253" t="s">
        <v>78</v>
      </c>
      <c r="AV295" s="243" t="s">
        <v>76</v>
      </c>
      <c r="AW295" s="243" t="s">
        <v>32</v>
      </c>
      <c r="AX295" s="243" t="s">
        <v>71</v>
      </c>
      <c r="AY295" s="253" t="s">
        <v>127</v>
      </c>
    </row>
    <row r="296" s="208" customFormat="true" ht="12.8" hidden="false" customHeight="false" outlineLevel="0" collapsed="false">
      <c r="B296" s="209"/>
      <c r="C296" s="210"/>
      <c r="D296" s="211" t="s">
        <v>138</v>
      </c>
      <c r="E296" s="212"/>
      <c r="F296" s="213" t="s">
        <v>371</v>
      </c>
      <c r="G296" s="210"/>
      <c r="H296" s="214" t="n">
        <v>2.2</v>
      </c>
      <c r="I296" s="215"/>
      <c r="J296" s="210"/>
      <c r="K296" s="210"/>
      <c r="L296" s="216"/>
      <c r="M296" s="217"/>
      <c r="N296" s="218"/>
      <c r="O296" s="218"/>
      <c r="P296" s="218"/>
      <c r="Q296" s="218"/>
      <c r="R296" s="218"/>
      <c r="S296" s="218"/>
      <c r="T296" s="219"/>
      <c r="AT296" s="220" t="s">
        <v>138</v>
      </c>
      <c r="AU296" s="220" t="s">
        <v>78</v>
      </c>
      <c r="AV296" s="208" t="s">
        <v>78</v>
      </c>
      <c r="AW296" s="208" t="s">
        <v>32</v>
      </c>
      <c r="AX296" s="208" t="s">
        <v>71</v>
      </c>
      <c r="AY296" s="220" t="s">
        <v>127</v>
      </c>
    </row>
    <row r="297" s="254" customFormat="true" ht="12.8" hidden="false" customHeight="false" outlineLevel="0" collapsed="false">
      <c r="B297" s="255"/>
      <c r="C297" s="256"/>
      <c r="D297" s="211" t="s">
        <v>138</v>
      </c>
      <c r="E297" s="257"/>
      <c r="F297" s="258" t="s">
        <v>288</v>
      </c>
      <c r="G297" s="256"/>
      <c r="H297" s="259" t="n">
        <v>2.2</v>
      </c>
      <c r="I297" s="260"/>
      <c r="J297" s="256"/>
      <c r="K297" s="256"/>
      <c r="L297" s="261"/>
      <c r="M297" s="262"/>
      <c r="N297" s="263"/>
      <c r="O297" s="263"/>
      <c r="P297" s="263"/>
      <c r="Q297" s="263"/>
      <c r="R297" s="263"/>
      <c r="S297" s="263"/>
      <c r="T297" s="264"/>
      <c r="AT297" s="265" t="s">
        <v>138</v>
      </c>
      <c r="AU297" s="265" t="s">
        <v>78</v>
      </c>
      <c r="AV297" s="254" t="s">
        <v>145</v>
      </c>
      <c r="AW297" s="254" t="s">
        <v>32</v>
      </c>
      <c r="AX297" s="254" t="s">
        <v>71</v>
      </c>
      <c r="AY297" s="265" t="s">
        <v>127</v>
      </c>
    </row>
    <row r="298" s="208" customFormat="true" ht="12.8" hidden="false" customHeight="false" outlineLevel="0" collapsed="false">
      <c r="B298" s="209"/>
      <c r="C298" s="210"/>
      <c r="D298" s="211" t="s">
        <v>138</v>
      </c>
      <c r="E298" s="212"/>
      <c r="F298" s="213" t="s">
        <v>372</v>
      </c>
      <c r="G298" s="210"/>
      <c r="H298" s="214" t="n">
        <v>20.42</v>
      </c>
      <c r="I298" s="215"/>
      <c r="J298" s="210"/>
      <c r="K298" s="210"/>
      <c r="L298" s="216"/>
      <c r="M298" s="217"/>
      <c r="N298" s="218"/>
      <c r="O298" s="218"/>
      <c r="P298" s="218"/>
      <c r="Q298" s="218"/>
      <c r="R298" s="218"/>
      <c r="S298" s="218"/>
      <c r="T298" s="219"/>
      <c r="AT298" s="220" t="s">
        <v>138</v>
      </c>
      <c r="AU298" s="220" t="s">
        <v>78</v>
      </c>
      <c r="AV298" s="208" t="s">
        <v>78</v>
      </c>
      <c r="AW298" s="208" t="s">
        <v>32</v>
      </c>
      <c r="AX298" s="208" t="s">
        <v>71</v>
      </c>
      <c r="AY298" s="220" t="s">
        <v>127</v>
      </c>
    </row>
    <row r="299" s="208" customFormat="true" ht="12.8" hidden="false" customHeight="false" outlineLevel="0" collapsed="false">
      <c r="B299" s="209"/>
      <c r="C299" s="210"/>
      <c r="D299" s="211" t="s">
        <v>138</v>
      </c>
      <c r="E299" s="212"/>
      <c r="F299" s="213" t="s">
        <v>373</v>
      </c>
      <c r="G299" s="210"/>
      <c r="H299" s="214" t="n">
        <v>7.8</v>
      </c>
      <c r="I299" s="215"/>
      <c r="J299" s="210"/>
      <c r="K299" s="210"/>
      <c r="L299" s="216"/>
      <c r="M299" s="217"/>
      <c r="N299" s="218"/>
      <c r="O299" s="218"/>
      <c r="P299" s="218"/>
      <c r="Q299" s="218"/>
      <c r="R299" s="218"/>
      <c r="S299" s="218"/>
      <c r="T299" s="219"/>
      <c r="AT299" s="220" t="s">
        <v>138</v>
      </c>
      <c r="AU299" s="220" t="s">
        <v>78</v>
      </c>
      <c r="AV299" s="208" t="s">
        <v>78</v>
      </c>
      <c r="AW299" s="208" t="s">
        <v>32</v>
      </c>
      <c r="AX299" s="208" t="s">
        <v>71</v>
      </c>
      <c r="AY299" s="220" t="s">
        <v>127</v>
      </c>
    </row>
    <row r="300" s="208" customFormat="true" ht="12.8" hidden="false" customHeight="false" outlineLevel="0" collapsed="false">
      <c r="B300" s="209"/>
      <c r="C300" s="210"/>
      <c r="D300" s="211" t="s">
        <v>138</v>
      </c>
      <c r="E300" s="212"/>
      <c r="F300" s="213" t="s">
        <v>374</v>
      </c>
      <c r="G300" s="210"/>
      <c r="H300" s="214" t="n">
        <v>11.85</v>
      </c>
      <c r="I300" s="215"/>
      <c r="J300" s="210"/>
      <c r="K300" s="210"/>
      <c r="L300" s="216"/>
      <c r="M300" s="217"/>
      <c r="N300" s="218"/>
      <c r="O300" s="218"/>
      <c r="P300" s="218"/>
      <c r="Q300" s="218"/>
      <c r="R300" s="218"/>
      <c r="S300" s="218"/>
      <c r="T300" s="219"/>
      <c r="AT300" s="220" t="s">
        <v>138</v>
      </c>
      <c r="AU300" s="220" t="s">
        <v>78</v>
      </c>
      <c r="AV300" s="208" t="s">
        <v>78</v>
      </c>
      <c r="AW300" s="208" t="s">
        <v>32</v>
      </c>
      <c r="AX300" s="208" t="s">
        <v>71</v>
      </c>
      <c r="AY300" s="220" t="s">
        <v>127</v>
      </c>
    </row>
    <row r="301" s="254" customFormat="true" ht="12.8" hidden="false" customHeight="false" outlineLevel="0" collapsed="false">
      <c r="B301" s="255"/>
      <c r="C301" s="256"/>
      <c r="D301" s="211" t="s">
        <v>138</v>
      </c>
      <c r="E301" s="257"/>
      <c r="F301" s="258" t="s">
        <v>288</v>
      </c>
      <c r="G301" s="256"/>
      <c r="H301" s="259" t="n">
        <v>40.07</v>
      </c>
      <c r="I301" s="260"/>
      <c r="J301" s="256"/>
      <c r="K301" s="256"/>
      <c r="L301" s="261"/>
      <c r="M301" s="262"/>
      <c r="N301" s="263"/>
      <c r="O301" s="263"/>
      <c r="P301" s="263"/>
      <c r="Q301" s="263"/>
      <c r="R301" s="263"/>
      <c r="S301" s="263"/>
      <c r="T301" s="264"/>
      <c r="AT301" s="265" t="s">
        <v>138</v>
      </c>
      <c r="AU301" s="265" t="s">
        <v>78</v>
      </c>
      <c r="AV301" s="254" t="s">
        <v>145</v>
      </c>
      <c r="AW301" s="254" t="s">
        <v>32</v>
      </c>
      <c r="AX301" s="254" t="s">
        <v>71</v>
      </c>
      <c r="AY301" s="265" t="s">
        <v>127</v>
      </c>
    </row>
    <row r="302" s="208" customFormat="true" ht="12.8" hidden="false" customHeight="false" outlineLevel="0" collapsed="false">
      <c r="B302" s="209"/>
      <c r="C302" s="210"/>
      <c r="D302" s="211" t="s">
        <v>138</v>
      </c>
      <c r="E302" s="212"/>
      <c r="F302" s="213" t="s">
        <v>375</v>
      </c>
      <c r="G302" s="210"/>
      <c r="H302" s="214" t="n">
        <v>4.2</v>
      </c>
      <c r="I302" s="215"/>
      <c r="J302" s="210"/>
      <c r="K302" s="210"/>
      <c r="L302" s="216"/>
      <c r="M302" s="217"/>
      <c r="N302" s="218"/>
      <c r="O302" s="218"/>
      <c r="P302" s="218"/>
      <c r="Q302" s="218"/>
      <c r="R302" s="218"/>
      <c r="S302" s="218"/>
      <c r="T302" s="219"/>
      <c r="AT302" s="220" t="s">
        <v>138</v>
      </c>
      <c r="AU302" s="220" t="s">
        <v>78</v>
      </c>
      <c r="AV302" s="208" t="s">
        <v>78</v>
      </c>
      <c r="AW302" s="208" t="s">
        <v>32</v>
      </c>
      <c r="AX302" s="208" t="s">
        <v>71</v>
      </c>
      <c r="AY302" s="220" t="s">
        <v>127</v>
      </c>
    </row>
    <row r="303" s="254" customFormat="true" ht="12.8" hidden="false" customHeight="false" outlineLevel="0" collapsed="false">
      <c r="B303" s="255"/>
      <c r="C303" s="256"/>
      <c r="D303" s="211" t="s">
        <v>138</v>
      </c>
      <c r="E303" s="257"/>
      <c r="F303" s="258" t="s">
        <v>288</v>
      </c>
      <c r="G303" s="256"/>
      <c r="H303" s="259" t="n">
        <v>4.2</v>
      </c>
      <c r="I303" s="260"/>
      <c r="J303" s="256"/>
      <c r="K303" s="256"/>
      <c r="L303" s="261"/>
      <c r="M303" s="262"/>
      <c r="N303" s="263"/>
      <c r="O303" s="263"/>
      <c r="P303" s="263"/>
      <c r="Q303" s="263"/>
      <c r="R303" s="263"/>
      <c r="S303" s="263"/>
      <c r="T303" s="264"/>
      <c r="AT303" s="265" t="s">
        <v>138</v>
      </c>
      <c r="AU303" s="265" t="s">
        <v>78</v>
      </c>
      <c r="AV303" s="254" t="s">
        <v>145</v>
      </c>
      <c r="AW303" s="254" t="s">
        <v>32</v>
      </c>
      <c r="AX303" s="254" t="s">
        <v>71</v>
      </c>
      <c r="AY303" s="265" t="s">
        <v>127</v>
      </c>
    </row>
    <row r="304" s="221" customFormat="true" ht="12.8" hidden="false" customHeight="false" outlineLevel="0" collapsed="false">
      <c r="B304" s="222"/>
      <c r="C304" s="223"/>
      <c r="D304" s="211" t="s">
        <v>138</v>
      </c>
      <c r="E304" s="224"/>
      <c r="F304" s="225" t="s">
        <v>140</v>
      </c>
      <c r="G304" s="223"/>
      <c r="H304" s="226" t="n">
        <v>46.47</v>
      </c>
      <c r="I304" s="227"/>
      <c r="J304" s="223"/>
      <c r="K304" s="223"/>
      <c r="L304" s="228"/>
      <c r="M304" s="229"/>
      <c r="N304" s="230"/>
      <c r="O304" s="230"/>
      <c r="P304" s="230"/>
      <c r="Q304" s="230"/>
      <c r="R304" s="230"/>
      <c r="S304" s="230"/>
      <c r="T304" s="231"/>
      <c r="AT304" s="232" t="s">
        <v>138</v>
      </c>
      <c r="AU304" s="232" t="s">
        <v>78</v>
      </c>
      <c r="AV304" s="221" t="s">
        <v>134</v>
      </c>
      <c r="AW304" s="221" t="s">
        <v>32</v>
      </c>
      <c r="AX304" s="221" t="s">
        <v>76</v>
      </c>
      <c r="AY304" s="232" t="s">
        <v>127</v>
      </c>
    </row>
    <row r="305" s="31" customFormat="true" ht="24.15" hidden="false" customHeight="true" outlineLevel="0" collapsed="false">
      <c r="A305" s="24"/>
      <c r="B305" s="25"/>
      <c r="C305" s="233" t="s">
        <v>376</v>
      </c>
      <c r="D305" s="233" t="s">
        <v>189</v>
      </c>
      <c r="E305" s="234" t="s">
        <v>377</v>
      </c>
      <c r="F305" s="235" t="s">
        <v>378</v>
      </c>
      <c r="G305" s="236" t="s">
        <v>148</v>
      </c>
      <c r="H305" s="237" t="n">
        <v>48.794</v>
      </c>
      <c r="I305" s="238"/>
      <c r="J305" s="239" t="n">
        <f aca="false">ROUND(I305*H305,2)</f>
        <v>0</v>
      </c>
      <c r="K305" s="235" t="s">
        <v>133</v>
      </c>
      <c r="L305" s="240"/>
      <c r="M305" s="241"/>
      <c r="N305" s="242" t="s">
        <v>42</v>
      </c>
      <c r="O305" s="67"/>
      <c r="P305" s="199" t="n">
        <f aca="false">O305*H305</f>
        <v>0</v>
      </c>
      <c r="Q305" s="199" t="n">
        <v>0.0003</v>
      </c>
      <c r="R305" s="199" t="n">
        <f aca="false">Q305*H305</f>
        <v>0.0146382</v>
      </c>
      <c r="S305" s="199" t="n">
        <v>0</v>
      </c>
      <c r="T305" s="200" t="n">
        <f aca="false">S305*H305</f>
        <v>0</v>
      </c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R305" s="201" t="s">
        <v>177</v>
      </c>
      <c r="AT305" s="201" t="s">
        <v>189</v>
      </c>
      <c r="AU305" s="201" t="s">
        <v>78</v>
      </c>
      <c r="AY305" s="3" t="s">
        <v>127</v>
      </c>
      <c r="BE305" s="202" t="n">
        <f aca="false">IF(N305="základní",J305,0)</f>
        <v>0</v>
      </c>
      <c r="BF305" s="202" t="n">
        <f aca="false">IF(N305="snížená",J305,0)</f>
        <v>0</v>
      </c>
      <c r="BG305" s="202" t="n">
        <f aca="false">IF(N305="zákl. přenesená",J305,0)</f>
        <v>0</v>
      </c>
      <c r="BH305" s="202" t="n">
        <f aca="false">IF(N305="sníž. přenesená",J305,0)</f>
        <v>0</v>
      </c>
      <c r="BI305" s="202" t="n">
        <f aca="false">IF(N305="nulová",J305,0)</f>
        <v>0</v>
      </c>
      <c r="BJ305" s="3" t="s">
        <v>76</v>
      </c>
      <c r="BK305" s="202" t="n">
        <f aca="false">ROUND(I305*H305,2)</f>
        <v>0</v>
      </c>
      <c r="BL305" s="3" t="s">
        <v>134</v>
      </c>
      <c r="BM305" s="201" t="s">
        <v>379</v>
      </c>
    </row>
    <row r="306" s="208" customFormat="true" ht="12.8" hidden="false" customHeight="false" outlineLevel="0" collapsed="false">
      <c r="B306" s="209"/>
      <c r="C306" s="210"/>
      <c r="D306" s="211" t="s">
        <v>138</v>
      </c>
      <c r="E306" s="210"/>
      <c r="F306" s="213" t="s">
        <v>380</v>
      </c>
      <c r="G306" s="210"/>
      <c r="H306" s="214" t="n">
        <v>48.794</v>
      </c>
      <c r="I306" s="215"/>
      <c r="J306" s="210"/>
      <c r="K306" s="210"/>
      <c r="L306" s="216"/>
      <c r="M306" s="217"/>
      <c r="N306" s="218"/>
      <c r="O306" s="218"/>
      <c r="P306" s="218"/>
      <c r="Q306" s="218"/>
      <c r="R306" s="218"/>
      <c r="S306" s="218"/>
      <c r="T306" s="219"/>
      <c r="AT306" s="220" t="s">
        <v>138</v>
      </c>
      <c r="AU306" s="220" t="s">
        <v>78</v>
      </c>
      <c r="AV306" s="208" t="s">
        <v>78</v>
      </c>
      <c r="AW306" s="208" t="s">
        <v>4</v>
      </c>
      <c r="AX306" s="208" t="s">
        <v>76</v>
      </c>
      <c r="AY306" s="220" t="s">
        <v>127</v>
      </c>
    </row>
    <row r="307" s="31" customFormat="true" ht="24.15" hidden="false" customHeight="true" outlineLevel="0" collapsed="false">
      <c r="A307" s="24"/>
      <c r="B307" s="25"/>
      <c r="C307" s="190" t="s">
        <v>381</v>
      </c>
      <c r="D307" s="190" t="s">
        <v>129</v>
      </c>
      <c r="E307" s="191" t="s">
        <v>344</v>
      </c>
      <c r="F307" s="192" t="s">
        <v>345</v>
      </c>
      <c r="G307" s="193" t="s">
        <v>148</v>
      </c>
      <c r="H307" s="194" t="n">
        <v>40.97</v>
      </c>
      <c r="I307" s="195"/>
      <c r="J307" s="196" t="n">
        <f aca="false">ROUND(I307*H307,2)</f>
        <v>0</v>
      </c>
      <c r="K307" s="192" t="s">
        <v>133</v>
      </c>
      <c r="L307" s="30"/>
      <c r="M307" s="197"/>
      <c r="N307" s="198" t="s">
        <v>42</v>
      </c>
      <c r="O307" s="67"/>
      <c r="P307" s="199" t="n">
        <f aca="false">O307*H307</f>
        <v>0</v>
      </c>
      <c r="Q307" s="199" t="n">
        <v>0</v>
      </c>
      <c r="R307" s="199" t="n">
        <f aca="false">Q307*H307</f>
        <v>0</v>
      </c>
      <c r="S307" s="199" t="n">
        <v>0</v>
      </c>
      <c r="T307" s="200" t="n">
        <f aca="false">S307*H307</f>
        <v>0</v>
      </c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R307" s="201" t="s">
        <v>134</v>
      </c>
      <c r="AT307" s="201" t="s">
        <v>129</v>
      </c>
      <c r="AU307" s="201" t="s">
        <v>78</v>
      </c>
      <c r="AY307" s="3" t="s">
        <v>127</v>
      </c>
      <c r="BE307" s="202" t="n">
        <f aca="false">IF(N307="základní",J307,0)</f>
        <v>0</v>
      </c>
      <c r="BF307" s="202" t="n">
        <f aca="false">IF(N307="snížená",J307,0)</f>
        <v>0</v>
      </c>
      <c r="BG307" s="202" t="n">
        <f aca="false">IF(N307="zákl. přenesená",J307,0)</f>
        <v>0</v>
      </c>
      <c r="BH307" s="202" t="n">
        <f aca="false">IF(N307="sníž. přenesená",J307,0)</f>
        <v>0</v>
      </c>
      <c r="BI307" s="202" t="n">
        <f aca="false">IF(N307="nulová",J307,0)</f>
        <v>0</v>
      </c>
      <c r="BJ307" s="3" t="s">
        <v>76</v>
      </c>
      <c r="BK307" s="202" t="n">
        <f aca="false">ROUND(I307*H307,2)</f>
        <v>0</v>
      </c>
      <c r="BL307" s="3" t="s">
        <v>134</v>
      </c>
      <c r="BM307" s="201" t="s">
        <v>382</v>
      </c>
    </row>
    <row r="308" s="31" customFormat="true" ht="12.8" hidden="false" customHeight="false" outlineLevel="0" collapsed="false">
      <c r="A308" s="24"/>
      <c r="B308" s="25"/>
      <c r="C308" s="26"/>
      <c r="D308" s="203" t="s">
        <v>136</v>
      </c>
      <c r="E308" s="26"/>
      <c r="F308" s="204" t="s">
        <v>347</v>
      </c>
      <c r="G308" s="26"/>
      <c r="H308" s="26"/>
      <c r="I308" s="205"/>
      <c r="J308" s="26"/>
      <c r="K308" s="26"/>
      <c r="L308" s="30"/>
      <c r="M308" s="206"/>
      <c r="N308" s="207"/>
      <c r="O308" s="67"/>
      <c r="P308" s="67"/>
      <c r="Q308" s="67"/>
      <c r="R308" s="67"/>
      <c r="S308" s="67"/>
      <c r="T308" s="68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T308" s="3" t="s">
        <v>136</v>
      </c>
      <c r="AU308" s="3" t="s">
        <v>78</v>
      </c>
    </row>
    <row r="309" s="243" customFormat="true" ht="12.8" hidden="false" customHeight="false" outlineLevel="0" collapsed="false">
      <c r="B309" s="244"/>
      <c r="C309" s="245"/>
      <c r="D309" s="211" t="s">
        <v>138</v>
      </c>
      <c r="E309" s="246"/>
      <c r="F309" s="247" t="s">
        <v>254</v>
      </c>
      <c r="G309" s="245"/>
      <c r="H309" s="246"/>
      <c r="I309" s="248"/>
      <c r="J309" s="245"/>
      <c r="K309" s="245"/>
      <c r="L309" s="249"/>
      <c r="M309" s="250"/>
      <c r="N309" s="251"/>
      <c r="O309" s="251"/>
      <c r="P309" s="251"/>
      <c r="Q309" s="251"/>
      <c r="R309" s="251"/>
      <c r="S309" s="251"/>
      <c r="T309" s="252"/>
      <c r="AT309" s="253" t="s">
        <v>138</v>
      </c>
      <c r="AU309" s="253" t="s">
        <v>78</v>
      </c>
      <c r="AV309" s="243" t="s">
        <v>76</v>
      </c>
      <c r="AW309" s="243" t="s">
        <v>32</v>
      </c>
      <c r="AX309" s="243" t="s">
        <v>71</v>
      </c>
      <c r="AY309" s="253" t="s">
        <v>127</v>
      </c>
    </row>
    <row r="310" s="254" customFormat="true" ht="12.8" hidden="false" customHeight="false" outlineLevel="0" collapsed="false">
      <c r="B310" s="255"/>
      <c r="C310" s="256"/>
      <c r="D310" s="211" t="s">
        <v>138</v>
      </c>
      <c r="E310" s="257"/>
      <c r="F310" s="258" t="s">
        <v>288</v>
      </c>
      <c r="G310" s="256"/>
      <c r="H310" s="259" t="n">
        <v>0</v>
      </c>
      <c r="I310" s="260"/>
      <c r="J310" s="256"/>
      <c r="K310" s="256"/>
      <c r="L310" s="261"/>
      <c r="M310" s="262"/>
      <c r="N310" s="263"/>
      <c r="O310" s="263"/>
      <c r="P310" s="263"/>
      <c r="Q310" s="263"/>
      <c r="R310" s="263"/>
      <c r="S310" s="263"/>
      <c r="T310" s="264"/>
      <c r="AT310" s="265" t="s">
        <v>138</v>
      </c>
      <c r="AU310" s="265" t="s">
        <v>78</v>
      </c>
      <c r="AV310" s="254" t="s">
        <v>145</v>
      </c>
      <c r="AW310" s="254" t="s">
        <v>32</v>
      </c>
      <c r="AX310" s="254" t="s">
        <v>71</v>
      </c>
      <c r="AY310" s="265" t="s">
        <v>127</v>
      </c>
    </row>
    <row r="311" s="208" customFormat="true" ht="12.8" hidden="false" customHeight="false" outlineLevel="0" collapsed="false">
      <c r="B311" s="209"/>
      <c r="C311" s="210"/>
      <c r="D311" s="211" t="s">
        <v>138</v>
      </c>
      <c r="E311" s="212"/>
      <c r="F311" s="213" t="s">
        <v>383</v>
      </c>
      <c r="G311" s="210"/>
      <c r="H311" s="214" t="n">
        <v>18.72</v>
      </c>
      <c r="I311" s="215"/>
      <c r="J311" s="210"/>
      <c r="K311" s="210"/>
      <c r="L311" s="216"/>
      <c r="M311" s="217"/>
      <c r="N311" s="218"/>
      <c r="O311" s="218"/>
      <c r="P311" s="218"/>
      <c r="Q311" s="218"/>
      <c r="R311" s="218"/>
      <c r="S311" s="218"/>
      <c r="T311" s="219"/>
      <c r="AT311" s="220" t="s">
        <v>138</v>
      </c>
      <c r="AU311" s="220" t="s">
        <v>78</v>
      </c>
      <c r="AV311" s="208" t="s">
        <v>78</v>
      </c>
      <c r="AW311" s="208" t="s">
        <v>32</v>
      </c>
      <c r="AX311" s="208" t="s">
        <v>71</v>
      </c>
      <c r="AY311" s="220" t="s">
        <v>127</v>
      </c>
    </row>
    <row r="312" s="208" customFormat="true" ht="12.8" hidden="false" customHeight="false" outlineLevel="0" collapsed="false">
      <c r="B312" s="209"/>
      <c r="C312" s="210"/>
      <c r="D312" s="211" t="s">
        <v>138</v>
      </c>
      <c r="E312" s="212"/>
      <c r="F312" s="213" t="s">
        <v>373</v>
      </c>
      <c r="G312" s="210"/>
      <c r="H312" s="214" t="n">
        <v>7.8</v>
      </c>
      <c r="I312" s="215"/>
      <c r="J312" s="210"/>
      <c r="K312" s="210"/>
      <c r="L312" s="216"/>
      <c r="M312" s="217"/>
      <c r="N312" s="218"/>
      <c r="O312" s="218"/>
      <c r="P312" s="218"/>
      <c r="Q312" s="218"/>
      <c r="R312" s="218"/>
      <c r="S312" s="218"/>
      <c r="T312" s="219"/>
      <c r="AT312" s="220" t="s">
        <v>138</v>
      </c>
      <c r="AU312" s="220" t="s">
        <v>78</v>
      </c>
      <c r="AV312" s="208" t="s">
        <v>78</v>
      </c>
      <c r="AW312" s="208" t="s">
        <v>32</v>
      </c>
      <c r="AX312" s="208" t="s">
        <v>71</v>
      </c>
      <c r="AY312" s="220" t="s">
        <v>127</v>
      </c>
    </row>
    <row r="313" s="208" customFormat="true" ht="12.8" hidden="false" customHeight="false" outlineLevel="0" collapsed="false">
      <c r="B313" s="209"/>
      <c r="C313" s="210"/>
      <c r="D313" s="211" t="s">
        <v>138</v>
      </c>
      <c r="E313" s="212"/>
      <c r="F313" s="213" t="s">
        <v>374</v>
      </c>
      <c r="G313" s="210"/>
      <c r="H313" s="214" t="n">
        <v>11.85</v>
      </c>
      <c r="I313" s="215"/>
      <c r="J313" s="210"/>
      <c r="K313" s="210"/>
      <c r="L313" s="216"/>
      <c r="M313" s="217"/>
      <c r="N313" s="218"/>
      <c r="O313" s="218"/>
      <c r="P313" s="218"/>
      <c r="Q313" s="218"/>
      <c r="R313" s="218"/>
      <c r="S313" s="218"/>
      <c r="T313" s="219"/>
      <c r="AT313" s="220" t="s">
        <v>138</v>
      </c>
      <c r="AU313" s="220" t="s">
        <v>78</v>
      </c>
      <c r="AV313" s="208" t="s">
        <v>78</v>
      </c>
      <c r="AW313" s="208" t="s">
        <v>32</v>
      </c>
      <c r="AX313" s="208" t="s">
        <v>71</v>
      </c>
      <c r="AY313" s="220" t="s">
        <v>127</v>
      </c>
    </row>
    <row r="314" s="254" customFormat="true" ht="12.8" hidden="false" customHeight="false" outlineLevel="0" collapsed="false">
      <c r="B314" s="255"/>
      <c r="C314" s="256"/>
      <c r="D314" s="211" t="s">
        <v>138</v>
      </c>
      <c r="E314" s="257"/>
      <c r="F314" s="258" t="s">
        <v>288</v>
      </c>
      <c r="G314" s="256"/>
      <c r="H314" s="259" t="n">
        <v>38.37</v>
      </c>
      <c r="I314" s="260"/>
      <c r="J314" s="256"/>
      <c r="K314" s="256"/>
      <c r="L314" s="261"/>
      <c r="M314" s="262"/>
      <c r="N314" s="263"/>
      <c r="O314" s="263"/>
      <c r="P314" s="263"/>
      <c r="Q314" s="263"/>
      <c r="R314" s="263"/>
      <c r="S314" s="263"/>
      <c r="T314" s="264"/>
      <c r="AT314" s="265" t="s">
        <v>138</v>
      </c>
      <c r="AU314" s="265" t="s">
        <v>78</v>
      </c>
      <c r="AV314" s="254" t="s">
        <v>145</v>
      </c>
      <c r="AW314" s="254" t="s">
        <v>32</v>
      </c>
      <c r="AX314" s="254" t="s">
        <v>71</v>
      </c>
      <c r="AY314" s="265" t="s">
        <v>127</v>
      </c>
    </row>
    <row r="315" s="208" customFormat="true" ht="12.8" hidden="false" customHeight="false" outlineLevel="0" collapsed="false">
      <c r="B315" s="209"/>
      <c r="C315" s="210"/>
      <c r="D315" s="211" t="s">
        <v>138</v>
      </c>
      <c r="E315" s="212"/>
      <c r="F315" s="213" t="s">
        <v>384</v>
      </c>
      <c r="G315" s="210"/>
      <c r="H315" s="214" t="n">
        <v>2.6</v>
      </c>
      <c r="I315" s="215"/>
      <c r="J315" s="210"/>
      <c r="K315" s="210"/>
      <c r="L315" s="216"/>
      <c r="M315" s="217"/>
      <c r="N315" s="218"/>
      <c r="O315" s="218"/>
      <c r="P315" s="218"/>
      <c r="Q315" s="218"/>
      <c r="R315" s="218"/>
      <c r="S315" s="218"/>
      <c r="T315" s="219"/>
      <c r="AT315" s="220" t="s">
        <v>138</v>
      </c>
      <c r="AU315" s="220" t="s">
        <v>78</v>
      </c>
      <c r="AV315" s="208" t="s">
        <v>78</v>
      </c>
      <c r="AW315" s="208" t="s">
        <v>32</v>
      </c>
      <c r="AX315" s="208" t="s">
        <v>71</v>
      </c>
      <c r="AY315" s="220" t="s">
        <v>127</v>
      </c>
    </row>
    <row r="316" s="254" customFormat="true" ht="12.8" hidden="false" customHeight="false" outlineLevel="0" collapsed="false">
      <c r="B316" s="255"/>
      <c r="C316" s="256"/>
      <c r="D316" s="211" t="s">
        <v>138</v>
      </c>
      <c r="E316" s="257"/>
      <c r="F316" s="258" t="s">
        <v>288</v>
      </c>
      <c r="G316" s="256"/>
      <c r="H316" s="259" t="n">
        <v>2.6</v>
      </c>
      <c r="I316" s="260"/>
      <c r="J316" s="256"/>
      <c r="K316" s="256"/>
      <c r="L316" s="261"/>
      <c r="M316" s="262"/>
      <c r="N316" s="263"/>
      <c r="O316" s="263"/>
      <c r="P316" s="263"/>
      <c r="Q316" s="263"/>
      <c r="R316" s="263"/>
      <c r="S316" s="263"/>
      <c r="T316" s="264"/>
      <c r="AT316" s="265" t="s">
        <v>138</v>
      </c>
      <c r="AU316" s="265" t="s">
        <v>78</v>
      </c>
      <c r="AV316" s="254" t="s">
        <v>145</v>
      </c>
      <c r="AW316" s="254" t="s">
        <v>32</v>
      </c>
      <c r="AX316" s="254" t="s">
        <v>71</v>
      </c>
      <c r="AY316" s="265" t="s">
        <v>127</v>
      </c>
    </row>
    <row r="317" s="221" customFormat="true" ht="12.8" hidden="false" customHeight="false" outlineLevel="0" collapsed="false">
      <c r="B317" s="222"/>
      <c r="C317" s="223"/>
      <c r="D317" s="211" t="s">
        <v>138</v>
      </c>
      <c r="E317" s="224"/>
      <c r="F317" s="225" t="s">
        <v>140</v>
      </c>
      <c r="G317" s="223"/>
      <c r="H317" s="226" t="n">
        <v>40.97</v>
      </c>
      <c r="I317" s="227"/>
      <c r="J317" s="223"/>
      <c r="K317" s="223"/>
      <c r="L317" s="228"/>
      <c r="M317" s="229"/>
      <c r="N317" s="230"/>
      <c r="O317" s="230"/>
      <c r="P317" s="230"/>
      <c r="Q317" s="230"/>
      <c r="R317" s="230"/>
      <c r="S317" s="230"/>
      <c r="T317" s="231"/>
      <c r="AT317" s="232" t="s">
        <v>138</v>
      </c>
      <c r="AU317" s="232" t="s">
        <v>78</v>
      </c>
      <c r="AV317" s="221" t="s">
        <v>134</v>
      </c>
      <c r="AW317" s="221" t="s">
        <v>32</v>
      </c>
      <c r="AX317" s="221" t="s">
        <v>76</v>
      </c>
      <c r="AY317" s="232" t="s">
        <v>127</v>
      </c>
    </row>
    <row r="318" s="31" customFormat="true" ht="24.15" hidden="false" customHeight="true" outlineLevel="0" collapsed="false">
      <c r="A318" s="24"/>
      <c r="B318" s="25"/>
      <c r="C318" s="233" t="s">
        <v>385</v>
      </c>
      <c r="D318" s="233" t="s">
        <v>189</v>
      </c>
      <c r="E318" s="234" t="s">
        <v>386</v>
      </c>
      <c r="F318" s="235" t="s">
        <v>387</v>
      </c>
      <c r="G318" s="236" t="s">
        <v>148</v>
      </c>
      <c r="H318" s="237" t="n">
        <v>43.019</v>
      </c>
      <c r="I318" s="238"/>
      <c r="J318" s="239" t="n">
        <f aca="false">ROUND(I318*H318,2)</f>
        <v>0</v>
      </c>
      <c r="K318" s="235" t="s">
        <v>133</v>
      </c>
      <c r="L318" s="240"/>
      <c r="M318" s="241"/>
      <c r="N318" s="242" t="s">
        <v>42</v>
      </c>
      <c r="O318" s="67"/>
      <c r="P318" s="199" t="n">
        <f aca="false">O318*H318</f>
        <v>0</v>
      </c>
      <c r="Q318" s="199" t="n">
        <v>0.0002</v>
      </c>
      <c r="R318" s="199" t="n">
        <f aca="false">Q318*H318</f>
        <v>0.0086038</v>
      </c>
      <c r="S318" s="199" t="n">
        <v>0</v>
      </c>
      <c r="T318" s="200" t="n">
        <f aca="false">S318*H318</f>
        <v>0</v>
      </c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R318" s="201" t="s">
        <v>177</v>
      </c>
      <c r="AT318" s="201" t="s">
        <v>189</v>
      </c>
      <c r="AU318" s="201" t="s">
        <v>78</v>
      </c>
      <c r="AY318" s="3" t="s">
        <v>127</v>
      </c>
      <c r="BE318" s="202" t="n">
        <f aca="false">IF(N318="základní",J318,0)</f>
        <v>0</v>
      </c>
      <c r="BF318" s="202" t="n">
        <f aca="false">IF(N318="snížená",J318,0)</f>
        <v>0</v>
      </c>
      <c r="BG318" s="202" t="n">
        <f aca="false">IF(N318="zákl. přenesená",J318,0)</f>
        <v>0</v>
      </c>
      <c r="BH318" s="202" t="n">
        <f aca="false">IF(N318="sníž. přenesená",J318,0)</f>
        <v>0</v>
      </c>
      <c r="BI318" s="202" t="n">
        <f aca="false">IF(N318="nulová",J318,0)</f>
        <v>0</v>
      </c>
      <c r="BJ318" s="3" t="s">
        <v>76</v>
      </c>
      <c r="BK318" s="202" t="n">
        <f aca="false">ROUND(I318*H318,2)</f>
        <v>0</v>
      </c>
      <c r="BL318" s="3" t="s">
        <v>134</v>
      </c>
      <c r="BM318" s="201" t="s">
        <v>388</v>
      </c>
    </row>
    <row r="319" s="208" customFormat="true" ht="12.8" hidden="false" customHeight="false" outlineLevel="0" collapsed="false">
      <c r="B319" s="209"/>
      <c r="C319" s="210"/>
      <c r="D319" s="211" t="s">
        <v>138</v>
      </c>
      <c r="E319" s="210"/>
      <c r="F319" s="213" t="s">
        <v>389</v>
      </c>
      <c r="G319" s="210"/>
      <c r="H319" s="214" t="n">
        <v>43.019</v>
      </c>
      <c r="I319" s="215"/>
      <c r="J319" s="210"/>
      <c r="K319" s="210"/>
      <c r="L319" s="216"/>
      <c r="M319" s="217"/>
      <c r="N319" s="218"/>
      <c r="O319" s="218"/>
      <c r="P319" s="218"/>
      <c r="Q319" s="218"/>
      <c r="R319" s="218"/>
      <c r="S319" s="218"/>
      <c r="T319" s="219"/>
      <c r="AT319" s="220" t="s">
        <v>138</v>
      </c>
      <c r="AU319" s="220" t="s">
        <v>78</v>
      </c>
      <c r="AV319" s="208" t="s">
        <v>78</v>
      </c>
      <c r="AW319" s="208" t="s">
        <v>4</v>
      </c>
      <c r="AX319" s="208" t="s">
        <v>76</v>
      </c>
      <c r="AY319" s="220" t="s">
        <v>127</v>
      </c>
    </row>
    <row r="320" s="31" customFormat="true" ht="24.15" hidden="false" customHeight="true" outlineLevel="0" collapsed="false">
      <c r="A320" s="24"/>
      <c r="B320" s="25"/>
      <c r="C320" s="190" t="s">
        <v>390</v>
      </c>
      <c r="D320" s="190" t="s">
        <v>129</v>
      </c>
      <c r="E320" s="191" t="s">
        <v>391</v>
      </c>
      <c r="F320" s="192" t="s">
        <v>392</v>
      </c>
      <c r="G320" s="193" t="s">
        <v>132</v>
      </c>
      <c r="H320" s="194" t="n">
        <v>60.043</v>
      </c>
      <c r="I320" s="195"/>
      <c r="J320" s="196" t="n">
        <f aca="false">ROUND(I320*H320,2)</f>
        <v>0</v>
      </c>
      <c r="K320" s="192" t="s">
        <v>133</v>
      </c>
      <c r="L320" s="30"/>
      <c r="M320" s="197"/>
      <c r="N320" s="198" t="s">
        <v>42</v>
      </c>
      <c r="O320" s="67"/>
      <c r="P320" s="199" t="n">
        <f aca="false">O320*H320</f>
        <v>0</v>
      </c>
      <c r="Q320" s="199" t="n">
        <v>0.0162</v>
      </c>
      <c r="R320" s="199" t="n">
        <f aca="false">Q320*H320</f>
        <v>0.9726966</v>
      </c>
      <c r="S320" s="199" t="n">
        <v>0</v>
      </c>
      <c r="T320" s="200" t="n">
        <f aca="false">S320*H320</f>
        <v>0</v>
      </c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R320" s="201" t="s">
        <v>134</v>
      </c>
      <c r="AT320" s="201" t="s">
        <v>129</v>
      </c>
      <c r="AU320" s="201" t="s">
        <v>78</v>
      </c>
      <c r="AY320" s="3" t="s">
        <v>127</v>
      </c>
      <c r="BE320" s="202" t="n">
        <f aca="false">IF(N320="základní",J320,0)</f>
        <v>0</v>
      </c>
      <c r="BF320" s="202" t="n">
        <f aca="false">IF(N320="snížená",J320,0)</f>
        <v>0</v>
      </c>
      <c r="BG320" s="202" t="n">
        <f aca="false">IF(N320="zákl. přenesená",J320,0)</f>
        <v>0</v>
      </c>
      <c r="BH320" s="202" t="n">
        <f aca="false">IF(N320="sníž. přenesená",J320,0)</f>
        <v>0</v>
      </c>
      <c r="BI320" s="202" t="n">
        <f aca="false">IF(N320="nulová",J320,0)</f>
        <v>0</v>
      </c>
      <c r="BJ320" s="3" t="s">
        <v>76</v>
      </c>
      <c r="BK320" s="202" t="n">
        <f aca="false">ROUND(I320*H320,2)</f>
        <v>0</v>
      </c>
      <c r="BL320" s="3" t="s">
        <v>134</v>
      </c>
      <c r="BM320" s="201" t="s">
        <v>393</v>
      </c>
    </row>
    <row r="321" s="31" customFormat="true" ht="12.8" hidden="false" customHeight="false" outlineLevel="0" collapsed="false">
      <c r="A321" s="24"/>
      <c r="B321" s="25"/>
      <c r="C321" s="26"/>
      <c r="D321" s="203" t="s">
        <v>136</v>
      </c>
      <c r="E321" s="26"/>
      <c r="F321" s="204" t="s">
        <v>394</v>
      </c>
      <c r="G321" s="26"/>
      <c r="H321" s="26"/>
      <c r="I321" s="205"/>
      <c r="J321" s="26"/>
      <c r="K321" s="26"/>
      <c r="L321" s="30"/>
      <c r="M321" s="206"/>
      <c r="N321" s="207"/>
      <c r="O321" s="67"/>
      <c r="P321" s="67"/>
      <c r="Q321" s="67"/>
      <c r="R321" s="67"/>
      <c r="S321" s="67"/>
      <c r="T321" s="68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T321" s="3" t="s">
        <v>136</v>
      </c>
      <c r="AU321" s="3" t="s">
        <v>78</v>
      </c>
    </row>
    <row r="322" s="243" customFormat="true" ht="12.8" hidden="false" customHeight="false" outlineLevel="0" collapsed="false">
      <c r="B322" s="244"/>
      <c r="C322" s="245"/>
      <c r="D322" s="211" t="s">
        <v>138</v>
      </c>
      <c r="E322" s="246"/>
      <c r="F322" s="247" t="s">
        <v>395</v>
      </c>
      <c r="G322" s="245"/>
      <c r="H322" s="246"/>
      <c r="I322" s="248"/>
      <c r="J322" s="245"/>
      <c r="K322" s="245"/>
      <c r="L322" s="249"/>
      <c r="M322" s="250"/>
      <c r="N322" s="251"/>
      <c r="O322" s="251"/>
      <c r="P322" s="251"/>
      <c r="Q322" s="251"/>
      <c r="R322" s="251"/>
      <c r="S322" s="251"/>
      <c r="T322" s="252"/>
      <c r="AT322" s="253" t="s">
        <v>138</v>
      </c>
      <c r="AU322" s="253" t="s">
        <v>78</v>
      </c>
      <c r="AV322" s="243" t="s">
        <v>76</v>
      </c>
      <c r="AW322" s="243" t="s">
        <v>32</v>
      </c>
      <c r="AX322" s="243" t="s">
        <v>71</v>
      </c>
      <c r="AY322" s="253" t="s">
        <v>127</v>
      </c>
    </row>
    <row r="323" s="208" customFormat="true" ht="12.8" hidden="false" customHeight="false" outlineLevel="0" collapsed="false">
      <c r="B323" s="209"/>
      <c r="C323" s="210"/>
      <c r="D323" s="211" t="s">
        <v>138</v>
      </c>
      <c r="E323" s="212"/>
      <c r="F323" s="213" t="s">
        <v>396</v>
      </c>
      <c r="G323" s="210"/>
      <c r="H323" s="214" t="n">
        <v>48.388</v>
      </c>
      <c r="I323" s="215"/>
      <c r="J323" s="210"/>
      <c r="K323" s="210"/>
      <c r="L323" s="216"/>
      <c r="M323" s="217"/>
      <c r="N323" s="218"/>
      <c r="O323" s="218"/>
      <c r="P323" s="218"/>
      <c r="Q323" s="218"/>
      <c r="R323" s="218"/>
      <c r="S323" s="218"/>
      <c r="T323" s="219"/>
      <c r="AT323" s="220" t="s">
        <v>138</v>
      </c>
      <c r="AU323" s="220" t="s">
        <v>78</v>
      </c>
      <c r="AV323" s="208" t="s">
        <v>78</v>
      </c>
      <c r="AW323" s="208" t="s">
        <v>32</v>
      </c>
      <c r="AX323" s="208" t="s">
        <v>71</v>
      </c>
      <c r="AY323" s="220" t="s">
        <v>127</v>
      </c>
    </row>
    <row r="324" s="208" customFormat="true" ht="12.8" hidden="false" customHeight="false" outlineLevel="0" collapsed="false">
      <c r="B324" s="209"/>
      <c r="C324" s="210"/>
      <c r="D324" s="211" t="s">
        <v>138</v>
      </c>
      <c r="E324" s="212"/>
      <c r="F324" s="213" t="s">
        <v>397</v>
      </c>
      <c r="G324" s="210"/>
      <c r="H324" s="214" t="n">
        <v>0.689</v>
      </c>
      <c r="I324" s="215"/>
      <c r="J324" s="210"/>
      <c r="K324" s="210"/>
      <c r="L324" s="216"/>
      <c r="M324" s="217"/>
      <c r="N324" s="218"/>
      <c r="O324" s="218"/>
      <c r="P324" s="218"/>
      <c r="Q324" s="218"/>
      <c r="R324" s="218"/>
      <c r="S324" s="218"/>
      <c r="T324" s="219"/>
      <c r="AT324" s="220" t="s">
        <v>138</v>
      </c>
      <c r="AU324" s="220" t="s">
        <v>78</v>
      </c>
      <c r="AV324" s="208" t="s">
        <v>78</v>
      </c>
      <c r="AW324" s="208" t="s">
        <v>32</v>
      </c>
      <c r="AX324" s="208" t="s">
        <v>71</v>
      </c>
      <c r="AY324" s="220" t="s">
        <v>127</v>
      </c>
    </row>
    <row r="325" s="208" customFormat="true" ht="12.8" hidden="false" customHeight="false" outlineLevel="0" collapsed="false">
      <c r="B325" s="209"/>
      <c r="C325" s="210"/>
      <c r="D325" s="211" t="s">
        <v>138</v>
      </c>
      <c r="E325" s="212"/>
      <c r="F325" s="213" t="s">
        <v>398</v>
      </c>
      <c r="G325" s="210"/>
      <c r="H325" s="214" t="n">
        <v>10.376</v>
      </c>
      <c r="I325" s="215"/>
      <c r="J325" s="210"/>
      <c r="K325" s="210"/>
      <c r="L325" s="216"/>
      <c r="M325" s="217"/>
      <c r="N325" s="218"/>
      <c r="O325" s="218"/>
      <c r="P325" s="218"/>
      <c r="Q325" s="218"/>
      <c r="R325" s="218"/>
      <c r="S325" s="218"/>
      <c r="T325" s="219"/>
      <c r="AT325" s="220" t="s">
        <v>138</v>
      </c>
      <c r="AU325" s="220" t="s">
        <v>78</v>
      </c>
      <c r="AV325" s="208" t="s">
        <v>78</v>
      </c>
      <c r="AW325" s="208" t="s">
        <v>32</v>
      </c>
      <c r="AX325" s="208" t="s">
        <v>71</v>
      </c>
      <c r="AY325" s="220" t="s">
        <v>127</v>
      </c>
    </row>
    <row r="326" s="208" customFormat="true" ht="12.8" hidden="false" customHeight="false" outlineLevel="0" collapsed="false">
      <c r="B326" s="209"/>
      <c r="C326" s="210"/>
      <c r="D326" s="211" t="s">
        <v>138</v>
      </c>
      <c r="E326" s="212"/>
      <c r="F326" s="213" t="s">
        <v>399</v>
      </c>
      <c r="G326" s="210"/>
      <c r="H326" s="214" t="n">
        <v>0.406</v>
      </c>
      <c r="I326" s="215"/>
      <c r="J326" s="210"/>
      <c r="K326" s="210"/>
      <c r="L326" s="216"/>
      <c r="M326" s="217"/>
      <c r="N326" s="218"/>
      <c r="O326" s="218"/>
      <c r="P326" s="218"/>
      <c r="Q326" s="218"/>
      <c r="R326" s="218"/>
      <c r="S326" s="218"/>
      <c r="T326" s="219"/>
      <c r="AT326" s="220" t="s">
        <v>138</v>
      </c>
      <c r="AU326" s="220" t="s">
        <v>78</v>
      </c>
      <c r="AV326" s="208" t="s">
        <v>78</v>
      </c>
      <c r="AW326" s="208" t="s">
        <v>32</v>
      </c>
      <c r="AX326" s="208" t="s">
        <v>71</v>
      </c>
      <c r="AY326" s="220" t="s">
        <v>127</v>
      </c>
    </row>
    <row r="327" s="208" customFormat="true" ht="12.8" hidden="false" customHeight="false" outlineLevel="0" collapsed="false">
      <c r="B327" s="209"/>
      <c r="C327" s="210"/>
      <c r="D327" s="211" t="s">
        <v>138</v>
      </c>
      <c r="E327" s="212"/>
      <c r="F327" s="213" t="s">
        <v>400</v>
      </c>
      <c r="G327" s="210"/>
      <c r="H327" s="214" t="n">
        <v>0.184</v>
      </c>
      <c r="I327" s="215"/>
      <c r="J327" s="210"/>
      <c r="K327" s="210"/>
      <c r="L327" s="216"/>
      <c r="M327" s="217"/>
      <c r="N327" s="218"/>
      <c r="O327" s="218"/>
      <c r="P327" s="218"/>
      <c r="Q327" s="218"/>
      <c r="R327" s="218"/>
      <c r="S327" s="218"/>
      <c r="T327" s="219"/>
      <c r="AT327" s="220" t="s">
        <v>138</v>
      </c>
      <c r="AU327" s="220" t="s">
        <v>78</v>
      </c>
      <c r="AV327" s="208" t="s">
        <v>78</v>
      </c>
      <c r="AW327" s="208" t="s">
        <v>32</v>
      </c>
      <c r="AX327" s="208" t="s">
        <v>71</v>
      </c>
      <c r="AY327" s="220" t="s">
        <v>127</v>
      </c>
    </row>
    <row r="328" s="221" customFormat="true" ht="12.8" hidden="false" customHeight="false" outlineLevel="0" collapsed="false">
      <c r="B328" s="222"/>
      <c r="C328" s="223"/>
      <c r="D328" s="211" t="s">
        <v>138</v>
      </c>
      <c r="E328" s="224"/>
      <c r="F328" s="225" t="s">
        <v>140</v>
      </c>
      <c r="G328" s="223"/>
      <c r="H328" s="226" t="n">
        <v>60.043</v>
      </c>
      <c r="I328" s="227"/>
      <c r="J328" s="223"/>
      <c r="K328" s="223"/>
      <c r="L328" s="228"/>
      <c r="M328" s="229"/>
      <c r="N328" s="230"/>
      <c r="O328" s="230"/>
      <c r="P328" s="230"/>
      <c r="Q328" s="230"/>
      <c r="R328" s="230"/>
      <c r="S328" s="230"/>
      <c r="T328" s="231"/>
      <c r="AT328" s="232" t="s">
        <v>138</v>
      </c>
      <c r="AU328" s="232" t="s">
        <v>78</v>
      </c>
      <c r="AV328" s="221" t="s">
        <v>134</v>
      </c>
      <c r="AW328" s="221" t="s">
        <v>32</v>
      </c>
      <c r="AX328" s="221" t="s">
        <v>76</v>
      </c>
      <c r="AY328" s="232" t="s">
        <v>127</v>
      </c>
    </row>
    <row r="329" s="31" customFormat="true" ht="44.25" hidden="false" customHeight="true" outlineLevel="0" collapsed="false">
      <c r="A329" s="24"/>
      <c r="B329" s="25"/>
      <c r="C329" s="190" t="s">
        <v>401</v>
      </c>
      <c r="D329" s="190" t="s">
        <v>129</v>
      </c>
      <c r="E329" s="191" t="s">
        <v>402</v>
      </c>
      <c r="F329" s="192" t="s">
        <v>403</v>
      </c>
      <c r="G329" s="193" t="s">
        <v>132</v>
      </c>
      <c r="H329" s="194" t="n">
        <v>120.086</v>
      </c>
      <c r="I329" s="195"/>
      <c r="J329" s="196" t="n">
        <f aca="false">ROUND(I329*H329,2)</f>
        <v>0</v>
      </c>
      <c r="K329" s="192" t="s">
        <v>133</v>
      </c>
      <c r="L329" s="30"/>
      <c r="M329" s="197"/>
      <c r="N329" s="198" t="s">
        <v>42</v>
      </c>
      <c r="O329" s="67"/>
      <c r="P329" s="199" t="n">
        <f aca="false">O329*H329</f>
        <v>0</v>
      </c>
      <c r="Q329" s="199" t="n">
        <v>0.0054</v>
      </c>
      <c r="R329" s="199" t="n">
        <f aca="false">Q329*H329</f>
        <v>0.6484644</v>
      </c>
      <c r="S329" s="199" t="n">
        <v>0</v>
      </c>
      <c r="T329" s="200" t="n">
        <f aca="false">S329*H329</f>
        <v>0</v>
      </c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R329" s="201" t="s">
        <v>134</v>
      </c>
      <c r="AT329" s="201" t="s">
        <v>129</v>
      </c>
      <c r="AU329" s="201" t="s">
        <v>78</v>
      </c>
      <c r="AY329" s="3" t="s">
        <v>127</v>
      </c>
      <c r="BE329" s="202" t="n">
        <f aca="false">IF(N329="základní",J329,0)</f>
        <v>0</v>
      </c>
      <c r="BF329" s="202" t="n">
        <f aca="false">IF(N329="snížená",J329,0)</f>
        <v>0</v>
      </c>
      <c r="BG329" s="202" t="n">
        <f aca="false">IF(N329="zákl. přenesená",J329,0)</f>
        <v>0</v>
      </c>
      <c r="BH329" s="202" t="n">
        <f aca="false">IF(N329="sníž. přenesená",J329,0)</f>
        <v>0</v>
      </c>
      <c r="BI329" s="202" t="n">
        <f aca="false">IF(N329="nulová",J329,0)</f>
        <v>0</v>
      </c>
      <c r="BJ329" s="3" t="s">
        <v>76</v>
      </c>
      <c r="BK329" s="202" t="n">
        <f aca="false">ROUND(I329*H329,2)</f>
        <v>0</v>
      </c>
      <c r="BL329" s="3" t="s">
        <v>134</v>
      </c>
      <c r="BM329" s="201" t="s">
        <v>404</v>
      </c>
    </row>
    <row r="330" s="31" customFormat="true" ht="12.8" hidden="false" customHeight="false" outlineLevel="0" collapsed="false">
      <c r="A330" s="24"/>
      <c r="B330" s="25"/>
      <c r="C330" s="26"/>
      <c r="D330" s="203" t="s">
        <v>136</v>
      </c>
      <c r="E330" s="26"/>
      <c r="F330" s="204" t="s">
        <v>405</v>
      </c>
      <c r="G330" s="26"/>
      <c r="H330" s="26"/>
      <c r="I330" s="205"/>
      <c r="J330" s="26"/>
      <c r="K330" s="26"/>
      <c r="L330" s="30"/>
      <c r="M330" s="206"/>
      <c r="N330" s="207"/>
      <c r="O330" s="67"/>
      <c r="P330" s="67"/>
      <c r="Q330" s="67"/>
      <c r="R330" s="67"/>
      <c r="S330" s="67"/>
      <c r="T330" s="68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T330" s="3" t="s">
        <v>136</v>
      </c>
      <c r="AU330" s="3" t="s">
        <v>78</v>
      </c>
    </row>
    <row r="331" s="208" customFormat="true" ht="12.8" hidden="false" customHeight="false" outlineLevel="0" collapsed="false">
      <c r="B331" s="209"/>
      <c r="C331" s="210"/>
      <c r="D331" s="211" t="s">
        <v>138</v>
      </c>
      <c r="E331" s="210"/>
      <c r="F331" s="213" t="s">
        <v>406</v>
      </c>
      <c r="G331" s="210"/>
      <c r="H331" s="214" t="n">
        <v>120.086</v>
      </c>
      <c r="I331" s="215"/>
      <c r="J331" s="210"/>
      <c r="K331" s="210"/>
      <c r="L331" s="216"/>
      <c r="M331" s="217"/>
      <c r="N331" s="218"/>
      <c r="O331" s="218"/>
      <c r="P331" s="218"/>
      <c r="Q331" s="218"/>
      <c r="R331" s="218"/>
      <c r="S331" s="218"/>
      <c r="T331" s="219"/>
      <c r="AT331" s="220" t="s">
        <v>138</v>
      </c>
      <c r="AU331" s="220" t="s">
        <v>78</v>
      </c>
      <c r="AV331" s="208" t="s">
        <v>78</v>
      </c>
      <c r="AW331" s="208" t="s">
        <v>4</v>
      </c>
      <c r="AX331" s="208" t="s">
        <v>76</v>
      </c>
      <c r="AY331" s="220" t="s">
        <v>127</v>
      </c>
    </row>
    <row r="332" s="31" customFormat="true" ht="24.15" hidden="false" customHeight="true" outlineLevel="0" collapsed="false">
      <c r="A332" s="24"/>
      <c r="B332" s="25"/>
      <c r="C332" s="190" t="s">
        <v>407</v>
      </c>
      <c r="D332" s="190" t="s">
        <v>129</v>
      </c>
      <c r="E332" s="191" t="s">
        <v>408</v>
      </c>
      <c r="F332" s="192" t="s">
        <v>409</v>
      </c>
      <c r="G332" s="193" t="s">
        <v>132</v>
      </c>
      <c r="H332" s="194" t="n">
        <v>109.195</v>
      </c>
      <c r="I332" s="195"/>
      <c r="J332" s="196" t="n">
        <f aca="false">ROUND(I332*H332,2)</f>
        <v>0</v>
      </c>
      <c r="K332" s="192"/>
      <c r="L332" s="30"/>
      <c r="M332" s="197"/>
      <c r="N332" s="198" t="s">
        <v>42</v>
      </c>
      <c r="O332" s="67"/>
      <c r="P332" s="199" t="n">
        <f aca="false">O332*H332</f>
        <v>0</v>
      </c>
      <c r="Q332" s="199" t="n">
        <v>0.0061</v>
      </c>
      <c r="R332" s="199" t="n">
        <f aca="false">Q332*H332</f>
        <v>0.6660895</v>
      </c>
      <c r="S332" s="199" t="n">
        <v>0</v>
      </c>
      <c r="T332" s="200" t="n">
        <f aca="false">S332*H332</f>
        <v>0</v>
      </c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R332" s="201" t="s">
        <v>134</v>
      </c>
      <c r="AT332" s="201" t="s">
        <v>129</v>
      </c>
      <c r="AU332" s="201" t="s">
        <v>78</v>
      </c>
      <c r="AY332" s="3" t="s">
        <v>127</v>
      </c>
      <c r="BE332" s="202" t="n">
        <f aca="false">IF(N332="základní",J332,0)</f>
        <v>0</v>
      </c>
      <c r="BF332" s="202" t="n">
        <f aca="false">IF(N332="snížená",J332,0)</f>
        <v>0</v>
      </c>
      <c r="BG332" s="202" t="n">
        <f aca="false">IF(N332="zákl. přenesená",J332,0)</f>
        <v>0</v>
      </c>
      <c r="BH332" s="202" t="n">
        <f aca="false">IF(N332="sníž. přenesená",J332,0)</f>
        <v>0</v>
      </c>
      <c r="BI332" s="202" t="n">
        <f aca="false">IF(N332="nulová",J332,0)</f>
        <v>0</v>
      </c>
      <c r="BJ332" s="3" t="s">
        <v>76</v>
      </c>
      <c r="BK332" s="202" t="n">
        <f aca="false">ROUND(I332*H332,2)</f>
        <v>0</v>
      </c>
      <c r="BL332" s="3" t="s">
        <v>134</v>
      </c>
      <c r="BM332" s="201" t="s">
        <v>410</v>
      </c>
    </row>
    <row r="333" s="243" customFormat="true" ht="12.8" hidden="false" customHeight="false" outlineLevel="0" collapsed="false">
      <c r="B333" s="244"/>
      <c r="C333" s="245"/>
      <c r="D333" s="211" t="s">
        <v>138</v>
      </c>
      <c r="E333" s="246"/>
      <c r="F333" s="247" t="s">
        <v>254</v>
      </c>
      <c r="G333" s="245"/>
      <c r="H333" s="246"/>
      <c r="I333" s="248"/>
      <c r="J333" s="245"/>
      <c r="K333" s="245"/>
      <c r="L333" s="249"/>
      <c r="M333" s="250"/>
      <c r="N333" s="251"/>
      <c r="O333" s="251"/>
      <c r="P333" s="251"/>
      <c r="Q333" s="251"/>
      <c r="R333" s="251"/>
      <c r="S333" s="251"/>
      <c r="T333" s="252"/>
      <c r="AT333" s="253" t="s">
        <v>138</v>
      </c>
      <c r="AU333" s="253" t="s">
        <v>78</v>
      </c>
      <c r="AV333" s="243" t="s">
        <v>76</v>
      </c>
      <c r="AW333" s="243" t="s">
        <v>32</v>
      </c>
      <c r="AX333" s="243" t="s">
        <v>71</v>
      </c>
      <c r="AY333" s="253" t="s">
        <v>127</v>
      </c>
    </row>
    <row r="334" s="243" customFormat="true" ht="12.8" hidden="false" customHeight="false" outlineLevel="0" collapsed="false">
      <c r="B334" s="244"/>
      <c r="C334" s="245"/>
      <c r="D334" s="211" t="s">
        <v>138</v>
      </c>
      <c r="E334" s="246"/>
      <c r="F334" s="247" t="s">
        <v>302</v>
      </c>
      <c r="G334" s="245"/>
      <c r="H334" s="246"/>
      <c r="I334" s="248"/>
      <c r="J334" s="245"/>
      <c r="K334" s="245"/>
      <c r="L334" s="249"/>
      <c r="M334" s="250"/>
      <c r="N334" s="251"/>
      <c r="O334" s="251"/>
      <c r="P334" s="251"/>
      <c r="Q334" s="251"/>
      <c r="R334" s="251"/>
      <c r="S334" s="251"/>
      <c r="T334" s="252"/>
      <c r="AT334" s="253" t="s">
        <v>138</v>
      </c>
      <c r="AU334" s="253" t="s">
        <v>78</v>
      </c>
      <c r="AV334" s="243" t="s">
        <v>76</v>
      </c>
      <c r="AW334" s="243" t="s">
        <v>32</v>
      </c>
      <c r="AX334" s="243" t="s">
        <v>71</v>
      </c>
      <c r="AY334" s="253" t="s">
        <v>127</v>
      </c>
    </row>
    <row r="335" s="208" customFormat="true" ht="12.8" hidden="false" customHeight="false" outlineLevel="0" collapsed="false">
      <c r="B335" s="209"/>
      <c r="C335" s="210"/>
      <c r="D335" s="211" t="s">
        <v>138</v>
      </c>
      <c r="E335" s="212"/>
      <c r="F335" s="213" t="s">
        <v>411</v>
      </c>
      <c r="G335" s="210"/>
      <c r="H335" s="214" t="n">
        <v>14.828</v>
      </c>
      <c r="I335" s="215"/>
      <c r="J335" s="210"/>
      <c r="K335" s="210"/>
      <c r="L335" s="216"/>
      <c r="M335" s="217"/>
      <c r="N335" s="218"/>
      <c r="O335" s="218"/>
      <c r="P335" s="218"/>
      <c r="Q335" s="218"/>
      <c r="R335" s="218"/>
      <c r="S335" s="218"/>
      <c r="T335" s="219"/>
      <c r="AT335" s="220" t="s">
        <v>138</v>
      </c>
      <c r="AU335" s="220" t="s">
        <v>78</v>
      </c>
      <c r="AV335" s="208" t="s">
        <v>78</v>
      </c>
      <c r="AW335" s="208" t="s">
        <v>32</v>
      </c>
      <c r="AX335" s="208" t="s">
        <v>71</v>
      </c>
      <c r="AY335" s="220" t="s">
        <v>127</v>
      </c>
    </row>
    <row r="336" s="208" customFormat="true" ht="12.8" hidden="false" customHeight="false" outlineLevel="0" collapsed="false">
      <c r="B336" s="209"/>
      <c r="C336" s="210"/>
      <c r="D336" s="211" t="s">
        <v>138</v>
      </c>
      <c r="E336" s="212"/>
      <c r="F336" s="213" t="s">
        <v>412</v>
      </c>
      <c r="G336" s="210"/>
      <c r="H336" s="214" t="n">
        <v>36.318</v>
      </c>
      <c r="I336" s="215"/>
      <c r="J336" s="210"/>
      <c r="K336" s="210"/>
      <c r="L336" s="216"/>
      <c r="M336" s="217"/>
      <c r="N336" s="218"/>
      <c r="O336" s="218"/>
      <c r="P336" s="218"/>
      <c r="Q336" s="218"/>
      <c r="R336" s="218"/>
      <c r="S336" s="218"/>
      <c r="T336" s="219"/>
      <c r="AT336" s="220" t="s">
        <v>138</v>
      </c>
      <c r="AU336" s="220" t="s">
        <v>78</v>
      </c>
      <c r="AV336" s="208" t="s">
        <v>78</v>
      </c>
      <c r="AW336" s="208" t="s">
        <v>32</v>
      </c>
      <c r="AX336" s="208" t="s">
        <v>71</v>
      </c>
      <c r="AY336" s="220" t="s">
        <v>127</v>
      </c>
    </row>
    <row r="337" s="208" customFormat="true" ht="12.8" hidden="false" customHeight="false" outlineLevel="0" collapsed="false">
      <c r="B337" s="209"/>
      <c r="C337" s="210"/>
      <c r="D337" s="211" t="s">
        <v>138</v>
      </c>
      <c r="E337" s="212"/>
      <c r="F337" s="213" t="s">
        <v>413</v>
      </c>
      <c r="G337" s="210"/>
      <c r="H337" s="214" t="n">
        <v>5.141</v>
      </c>
      <c r="I337" s="215"/>
      <c r="J337" s="210"/>
      <c r="K337" s="210"/>
      <c r="L337" s="216"/>
      <c r="M337" s="217"/>
      <c r="N337" s="218"/>
      <c r="O337" s="218"/>
      <c r="P337" s="218"/>
      <c r="Q337" s="218"/>
      <c r="R337" s="218"/>
      <c r="S337" s="218"/>
      <c r="T337" s="219"/>
      <c r="AT337" s="220" t="s">
        <v>138</v>
      </c>
      <c r="AU337" s="220" t="s">
        <v>78</v>
      </c>
      <c r="AV337" s="208" t="s">
        <v>78</v>
      </c>
      <c r="AW337" s="208" t="s">
        <v>32</v>
      </c>
      <c r="AX337" s="208" t="s">
        <v>71</v>
      </c>
      <c r="AY337" s="220" t="s">
        <v>127</v>
      </c>
    </row>
    <row r="338" s="254" customFormat="true" ht="12.8" hidden="false" customHeight="false" outlineLevel="0" collapsed="false">
      <c r="B338" s="255"/>
      <c r="C338" s="256"/>
      <c r="D338" s="211" t="s">
        <v>138</v>
      </c>
      <c r="E338" s="257"/>
      <c r="F338" s="258" t="s">
        <v>288</v>
      </c>
      <c r="G338" s="256"/>
      <c r="H338" s="259" t="n">
        <v>56.287</v>
      </c>
      <c r="I338" s="260"/>
      <c r="J338" s="256"/>
      <c r="K338" s="256"/>
      <c r="L338" s="261"/>
      <c r="M338" s="262"/>
      <c r="N338" s="263"/>
      <c r="O338" s="263"/>
      <c r="P338" s="263"/>
      <c r="Q338" s="263"/>
      <c r="R338" s="263"/>
      <c r="S338" s="263"/>
      <c r="T338" s="264"/>
      <c r="AT338" s="265" t="s">
        <v>138</v>
      </c>
      <c r="AU338" s="265" t="s">
        <v>78</v>
      </c>
      <c r="AV338" s="254" t="s">
        <v>145</v>
      </c>
      <c r="AW338" s="254" t="s">
        <v>32</v>
      </c>
      <c r="AX338" s="254" t="s">
        <v>71</v>
      </c>
      <c r="AY338" s="265" t="s">
        <v>127</v>
      </c>
    </row>
    <row r="339" s="208" customFormat="true" ht="12.8" hidden="false" customHeight="false" outlineLevel="0" collapsed="false">
      <c r="B339" s="209"/>
      <c r="C339" s="210"/>
      <c r="D339" s="211" t="s">
        <v>138</v>
      </c>
      <c r="E339" s="212"/>
      <c r="F339" s="213" t="s">
        <v>414</v>
      </c>
      <c r="G339" s="210"/>
      <c r="H339" s="214" t="n">
        <v>2.288</v>
      </c>
      <c r="I339" s="215"/>
      <c r="J339" s="210"/>
      <c r="K339" s="210"/>
      <c r="L339" s="216"/>
      <c r="M339" s="217"/>
      <c r="N339" s="218"/>
      <c r="O339" s="218"/>
      <c r="P339" s="218"/>
      <c r="Q339" s="218"/>
      <c r="R339" s="218"/>
      <c r="S339" s="218"/>
      <c r="T339" s="219"/>
      <c r="AT339" s="220" t="s">
        <v>138</v>
      </c>
      <c r="AU339" s="220" t="s">
        <v>78</v>
      </c>
      <c r="AV339" s="208" t="s">
        <v>78</v>
      </c>
      <c r="AW339" s="208" t="s">
        <v>32</v>
      </c>
      <c r="AX339" s="208" t="s">
        <v>71</v>
      </c>
      <c r="AY339" s="220" t="s">
        <v>127</v>
      </c>
    </row>
    <row r="340" s="208" customFormat="true" ht="12.8" hidden="false" customHeight="false" outlineLevel="0" collapsed="false">
      <c r="B340" s="209"/>
      <c r="C340" s="210"/>
      <c r="D340" s="211" t="s">
        <v>138</v>
      </c>
      <c r="E340" s="212"/>
      <c r="F340" s="213" t="s">
        <v>415</v>
      </c>
      <c r="G340" s="210"/>
      <c r="H340" s="214" t="n">
        <v>7.92</v>
      </c>
      <c r="I340" s="215"/>
      <c r="J340" s="210"/>
      <c r="K340" s="210"/>
      <c r="L340" s="216"/>
      <c r="M340" s="217"/>
      <c r="N340" s="218"/>
      <c r="O340" s="218"/>
      <c r="P340" s="218"/>
      <c r="Q340" s="218"/>
      <c r="R340" s="218"/>
      <c r="S340" s="218"/>
      <c r="T340" s="219"/>
      <c r="AT340" s="220" t="s">
        <v>138</v>
      </c>
      <c r="AU340" s="220" t="s">
        <v>78</v>
      </c>
      <c r="AV340" s="208" t="s">
        <v>78</v>
      </c>
      <c r="AW340" s="208" t="s">
        <v>32</v>
      </c>
      <c r="AX340" s="208" t="s">
        <v>71</v>
      </c>
      <c r="AY340" s="220" t="s">
        <v>127</v>
      </c>
    </row>
    <row r="341" s="208" customFormat="true" ht="12.8" hidden="false" customHeight="false" outlineLevel="0" collapsed="false">
      <c r="B341" s="209"/>
      <c r="C341" s="210"/>
      <c r="D341" s="211" t="s">
        <v>138</v>
      </c>
      <c r="E341" s="212"/>
      <c r="F341" s="213" t="s">
        <v>416</v>
      </c>
      <c r="G341" s="210"/>
      <c r="H341" s="214" t="n">
        <v>10.347</v>
      </c>
      <c r="I341" s="215"/>
      <c r="J341" s="210"/>
      <c r="K341" s="210"/>
      <c r="L341" s="216"/>
      <c r="M341" s="217"/>
      <c r="N341" s="218"/>
      <c r="O341" s="218"/>
      <c r="P341" s="218"/>
      <c r="Q341" s="218"/>
      <c r="R341" s="218"/>
      <c r="S341" s="218"/>
      <c r="T341" s="219"/>
      <c r="AT341" s="220" t="s">
        <v>138</v>
      </c>
      <c r="AU341" s="220" t="s">
        <v>78</v>
      </c>
      <c r="AV341" s="208" t="s">
        <v>78</v>
      </c>
      <c r="AW341" s="208" t="s">
        <v>32</v>
      </c>
      <c r="AX341" s="208" t="s">
        <v>71</v>
      </c>
      <c r="AY341" s="220" t="s">
        <v>127</v>
      </c>
    </row>
    <row r="342" s="208" customFormat="true" ht="12.8" hidden="false" customHeight="false" outlineLevel="0" collapsed="false">
      <c r="B342" s="209"/>
      <c r="C342" s="210"/>
      <c r="D342" s="211" t="s">
        <v>138</v>
      </c>
      <c r="E342" s="212"/>
      <c r="F342" s="213" t="s">
        <v>417</v>
      </c>
      <c r="G342" s="210"/>
      <c r="H342" s="214" t="n">
        <v>10.152</v>
      </c>
      <c r="I342" s="215"/>
      <c r="J342" s="210"/>
      <c r="K342" s="210"/>
      <c r="L342" s="216"/>
      <c r="M342" s="217"/>
      <c r="N342" s="218"/>
      <c r="O342" s="218"/>
      <c r="P342" s="218"/>
      <c r="Q342" s="218"/>
      <c r="R342" s="218"/>
      <c r="S342" s="218"/>
      <c r="T342" s="219"/>
      <c r="AT342" s="220" t="s">
        <v>138</v>
      </c>
      <c r="AU342" s="220" t="s">
        <v>78</v>
      </c>
      <c r="AV342" s="208" t="s">
        <v>78</v>
      </c>
      <c r="AW342" s="208" t="s">
        <v>32</v>
      </c>
      <c r="AX342" s="208" t="s">
        <v>71</v>
      </c>
      <c r="AY342" s="220" t="s">
        <v>127</v>
      </c>
    </row>
    <row r="343" s="208" customFormat="true" ht="12.8" hidden="false" customHeight="false" outlineLevel="0" collapsed="false">
      <c r="B343" s="209"/>
      <c r="C343" s="210"/>
      <c r="D343" s="211" t="s">
        <v>138</v>
      </c>
      <c r="E343" s="212"/>
      <c r="F343" s="213" t="s">
        <v>418</v>
      </c>
      <c r="G343" s="210"/>
      <c r="H343" s="214" t="n">
        <v>16.201</v>
      </c>
      <c r="I343" s="215"/>
      <c r="J343" s="210"/>
      <c r="K343" s="210"/>
      <c r="L343" s="216"/>
      <c r="M343" s="217"/>
      <c r="N343" s="218"/>
      <c r="O343" s="218"/>
      <c r="P343" s="218"/>
      <c r="Q343" s="218"/>
      <c r="R343" s="218"/>
      <c r="S343" s="218"/>
      <c r="T343" s="219"/>
      <c r="AT343" s="220" t="s">
        <v>138</v>
      </c>
      <c r="AU343" s="220" t="s">
        <v>78</v>
      </c>
      <c r="AV343" s="208" t="s">
        <v>78</v>
      </c>
      <c r="AW343" s="208" t="s">
        <v>32</v>
      </c>
      <c r="AX343" s="208" t="s">
        <v>71</v>
      </c>
      <c r="AY343" s="220" t="s">
        <v>127</v>
      </c>
    </row>
    <row r="344" s="254" customFormat="true" ht="12.8" hidden="false" customHeight="false" outlineLevel="0" collapsed="false">
      <c r="B344" s="255"/>
      <c r="C344" s="256"/>
      <c r="D344" s="211" t="s">
        <v>138</v>
      </c>
      <c r="E344" s="257"/>
      <c r="F344" s="258" t="s">
        <v>288</v>
      </c>
      <c r="G344" s="256"/>
      <c r="H344" s="259" t="n">
        <v>46.908</v>
      </c>
      <c r="I344" s="260"/>
      <c r="J344" s="256"/>
      <c r="K344" s="256"/>
      <c r="L344" s="261"/>
      <c r="M344" s="262"/>
      <c r="N344" s="263"/>
      <c r="O344" s="263"/>
      <c r="P344" s="263"/>
      <c r="Q344" s="263"/>
      <c r="R344" s="263"/>
      <c r="S344" s="263"/>
      <c r="T344" s="264"/>
      <c r="AT344" s="265" t="s">
        <v>138</v>
      </c>
      <c r="AU344" s="265" t="s">
        <v>78</v>
      </c>
      <c r="AV344" s="254" t="s">
        <v>145</v>
      </c>
      <c r="AW344" s="254" t="s">
        <v>32</v>
      </c>
      <c r="AX344" s="254" t="s">
        <v>71</v>
      </c>
      <c r="AY344" s="265" t="s">
        <v>127</v>
      </c>
    </row>
    <row r="345" s="208" customFormat="true" ht="12.8" hidden="false" customHeight="false" outlineLevel="0" collapsed="false">
      <c r="B345" s="209"/>
      <c r="C345" s="210"/>
      <c r="D345" s="211" t="s">
        <v>138</v>
      </c>
      <c r="E345" s="212"/>
      <c r="F345" s="213" t="s">
        <v>419</v>
      </c>
      <c r="G345" s="210"/>
      <c r="H345" s="214" t="n">
        <v>1.05</v>
      </c>
      <c r="I345" s="215"/>
      <c r="J345" s="210"/>
      <c r="K345" s="210"/>
      <c r="L345" s="216"/>
      <c r="M345" s="217"/>
      <c r="N345" s="218"/>
      <c r="O345" s="218"/>
      <c r="P345" s="218"/>
      <c r="Q345" s="218"/>
      <c r="R345" s="218"/>
      <c r="S345" s="218"/>
      <c r="T345" s="219"/>
      <c r="AT345" s="220" t="s">
        <v>138</v>
      </c>
      <c r="AU345" s="220" t="s">
        <v>78</v>
      </c>
      <c r="AV345" s="208" t="s">
        <v>78</v>
      </c>
      <c r="AW345" s="208" t="s">
        <v>32</v>
      </c>
      <c r="AX345" s="208" t="s">
        <v>71</v>
      </c>
      <c r="AY345" s="220" t="s">
        <v>127</v>
      </c>
    </row>
    <row r="346" s="208" customFormat="true" ht="12.8" hidden="false" customHeight="false" outlineLevel="0" collapsed="false">
      <c r="B346" s="209"/>
      <c r="C346" s="210"/>
      <c r="D346" s="211" t="s">
        <v>138</v>
      </c>
      <c r="E346" s="212"/>
      <c r="F346" s="213" t="s">
        <v>420</v>
      </c>
      <c r="G346" s="210"/>
      <c r="H346" s="214" t="n">
        <v>4.95</v>
      </c>
      <c r="I346" s="215"/>
      <c r="J346" s="210"/>
      <c r="K346" s="210"/>
      <c r="L346" s="216"/>
      <c r="M346" s="217"/>
      <c r="N346" s="218"/>
      <c r="O346" s="218"/>
      <c r="P346" s="218"/>
      <c r="Q346" s="218"/>
      <c r="R346" s="218"/>
      <c r="S346" s="218"/>
      <c r="T346" s="219"/>
      <c r="AT346" s="220" t="s">
        <v>138</v>
      </c>
      <c r="AU346" s="220" t="s">
        <v>78</v>
      </c>
      <c r="AV346" s="208" t="s">
        <v>78</v>
      </c>
      <c r="AW346" s="208" t="s">
        <v>32</v>
      </c>
      <c r="AX346" s="208" t="s">
        <v>71</v>
      </c>
      <c r="AY346" s="220" t="s">
        <v>127</v>
      </c>
    </row>
    <row r="347" s="221" customFormat="true" ht="12.8" hidden="false" customHeight="false" outlineLevel="0" collapsed="false">
      <c r="B347" s="222"/>
      <c r="C347" s="223"/>
      <c r="D347" s="211" t="s">
        <v>138</v>
      </c>
      <c r="E347" s="224"/>
      <c r="F347" s="225" t="s">
        <v>140</v>
      </c>
      <c r="G347" s="223"/>
      <c r="H347" s="226" t="n">
        <v>109.195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138</v>
      </c>
      <c r="AU347" s="232" t="s">
        <v>78</v>
      </c>
      <c r="AV347" s="221" t="s">
        <v>134</v>
      </c>
      <c r="AW347" s="221" t="s">
        <v>32</v>
      </c>
      <c r="AX347" s="221" t="s">
        <v>76</v>
      </c>
      <c r="AY347" s="232" t="s">
        <v>127</v>
      </c>
    </row>
    <row r="348" s="31" customFormat="true" ht="37.8" hidden="false" customHeight="true" outlineLevel="0" collapsed="false">
      <c r="A348" s="24"/>
      <c r="B348" s="25"/>
      <c r="C348" s="190" t="s">
        <v>421</v>
      </c>
      <c r="D348" s="190" t="s">
        <v>129</v>
      </c>
      <c r="E348" s="191" t="s">
        <v>422</v>
      </c>
      <c r="F348" s="192" t="s">
        <v>423</v>
      </c>
      <c r="G348" s="193" t="s">
        <v>132</v>
      </c>
      <c r="H348" s="194" t="n">
        <v>1015.718</v>
      </c>
      <c r="I348" s="195"/>
      <c r="J348" s="196" t="n">
        <f aca="false">ROUND(I348*H348,2)</f>
        <v>0</v>
      </c>
      <c r="K348" s="192" t="s">
        <v>133</v>
      </c>
      <c r="L348" s="30"/>
      <c r="M348" s="197"/>
      <c r="N348" s="198" t="s">
        <v>42</v>
      </c>
      <c r="O348" s="67"/>
      <c r="P348" s="199" t="n">
        <f aca="false">O348*H348</f>
        <v>0</v>
      </c>
      <c r="Q348" s="199" t="n">
        <v>0.0027</v>
      </c>
      <c r="R348" s="199" t="n">
        <f aca="false">Q348*H348</f>
        <v>2.7424386</v>
      </c>
      <c r="S348" s="199" t="n">
        <v>0</v>
      </c>
      <c r="T348" s="200" t="n">
        <f aca="false">S348*H348</f>
        <v>0</v>
      </c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R348" s="201" t="s">
        <v>134</v>
      </c>
      <c r="AT348" s="201" t="s">
        <v>129</v>
      </c>
      <c r="AU348" s="201" t="s">
        <v>78</v>
      </c>
      <c r="AY348" s="3" t="s">
        <v>127</v>
      </c>
      <c r="BE348" s="202" t="n">
        <f aca="false">IF(N348="základní",J348,0)</f>
        <v>0</v>
      </c>
      <c r="BF348" s="202" t="n">
        <f aca="false">IF(N348="snížená",J348,0)</f>
        <v>0</v>
      </c>
      <c r="BG348" s="202" t="n">
        <f aca="false">IF(N348="zákl. přenesená",J348,0)</f>
        <v>0</v>
      </c>
      <c r="BH348" s="202" t="n">
        <f aca="false">IF(N348="sníž. přenesená",J348,0)</f>
        <v>0</v>
      </c>
      <c r="BI348" s="202" t="n">
        <f aca="false">IF(N348="nulová",J348,0)</f>
        <v>0</v>
      </c>
      <c r="BJ348" s="3" t="s">
        <v>76</v>
      </c>
      <c r="BK348" s="202" t="n">
        <f aca="false">ROUND(I348*H348,2)</f>
        <v>0</v>
      </c>
      <c r="BL348" s="3" t="s">
        <v>134</v>
      </c>
      <c r="BM348" s="201" t="s">
        <v>424</v>
      </c>
    </row>
    <row r="349" s="31" customFormat="true" ht="12.8" hidden="false" customHeight="false" outlineLevel="0" collapsed="false">
      <c r="A349" s="24"/>
      <c r="B349" s="25"/>
      <c r="C349" s="26"/>
      <c r="D349" s="203" t="s">
        <v>136</v>
      </c>
      <c r="E349" s="26"/>
      <c r="F349" s="204" t="s">
        <v>425</v>
      </c>
      <c r="G349" s="26"/>
      <c r="H349" s="26"/>
      <c r="I349" s="205"/>
      <c r="J349" s="26"/>
      <c r="K349" s="26"/>
      <c r="L349" s="30"/>
      <c r="M349" s="206"/>
      <c r="N349" s="207"/>
      <c r="O349" s="67"/>
      <c r="P349" s="67"/>
      <c r="Q349" s="67"/>
      <c r="R349" s="67"/>
      <c r="S349" s="67"/>
      <c r="T349" s="68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T349" s="3" t="s">
        <v>136</v>
      </c>
      <c r="AU349" s="3" t="s">
        <v>78</v>
      </c>
    </row>
    <row r="350" s="243" customFormat="true" ht="12.8" hidden="false" customHeight="false" outlineLevel="0" collapsed="false">
      <c r="B350" s="244"/>
      <c r="C350" s="245"/>
      <c r="D350" s="211" t="s">
        <v>138</v>
      </c>
      <c r="E350" s="246"/>
      <c r="F350" s="247" t="s">
        <v>254</v>
      </c>
      <c r="G350" s="245"/>
      <c r="H350" s="246"/>
      <c r="I350" s="248"/>
      <c r="J350" s="245"/>
      <c r="K350" s="245"/>
      <c r="L350" s="249"/>
      <c r="M350" s="250"/>
      <c r="N350" s="251"/>
      <c r="O350" s="251"/>
      <c r="P350" s="251"/>
      <c r="Q350" s="251"/>
      <c r="R350" s="251"/>
      <c r="S350" s="251"/>
      <c r="T350" s="252"/>
      <c r="AT350" s="253" t="s">
        <v>138</v>
      </c>
      <c r="AU350" s="253" t="s">
        <v>78</v>
      </c>
      <c r="AV350" s="243" t="s">
        <v>76</v>
      </c>
      <c r="AW350" s="243" t="s">
        <v>32</v>
      </c>
      <c r="AX350" s="243" t="s">
        <v>71</v>
      </c>
      <c r="AY350" s="253" t="s">
        <v>127</v>
      </c>
    </row>
    <row r="351" s="208" customFormat="true" ht="12.8" hidden="false" customHeight="false" outlineLevel="0" collapsed="false">
      <c r="B351" s="209"/>
      <c r="C351" s="210"/>
      <c r="D351" s="211" t="s">
        <v>138</v>
      </c>
      <c r="E351" s="212"/>
      <c r="F351" s="213" t="s">
        <v>342</v>
      </c>
      <c r="G351" s="210"/>
      <c r="H351" s="214" t="n">
        <v>949.766</v>
      </c>
      <c r="I351" s="215"/>
      <c r="J351" s="210"/>
      <c r="K351" s="210"/>
      <c r="L351" s="216"/>
      <c r="M351" s="217"/>
      <c r="N351" s="218"/>
      <c r="O351" s="218"/>
      <c r="P351" s="218"/>
      <c r="Q351" s="218"/>
      <c r="R351" s="218"/>
      <c r="S351" s="218"/>
      <c r="T351" s="219"/>
      <c r="AT351" s="220" t="s">
        <v>138</v>
      </c>
      <c r="AU351" s="220" t="s">
        <v>78</v>
      </c>
      <c r="AV351" s="208" t="s">
        <v>78</v>
      </c>
      <c r="AW351" s="208" t="s">
        <v>32</v>
      </c>
      <c r="AX351" s="208" t="s">
        <v>71</v>
      </c>
      <c r="AY351" s="220" t="s">
        <v>127</v>
      </c>
    </row>
    <row r="352" s="208" customFormat="true" ht="12.8" hidden="false" customHeight="false" outlineLevel="0" collapsed="false">
      <c r="B352" s="209"/>
      <c r="C352" s="210"/>
      <c r="D352" s="211" t="s">
        <v>138</v>
      </c>
      <c r="E352" s="212"/>
      <c r="F352" s="213" t="s">
        <v>256</v>
      </c>
      <c r="G352" s="210"/>
      <c r="H352" s="214" t="n">
        <v>13.786</v>
      </c>
      <c r="I352" s="215"/>
      <c r="J352" s="210"/>
      <c r="K352" s="210"/>
      <c r="L352" s="216"/>
      <c r="M352" s="217"/>
      <c r="N352" s="218"/>
      <c r="O352" s="218"/>
      <c r="P352" s="218"/>
      <c r="Q352" s="218"/>
      <c r="R352" s="218"/>
      <c r="S352" s="218"/>
      <c r="T352" s="219"/>
      <c r="AT352" s="220" t="s">
        <v>138</v>
      </c>
      <c r="AU352" s="220" t="s">
        <v>78</v>
      </c>
      <c r="AV352" s="208" t="s">
        <v>78</v>
      </c>
      <c r="AW352" s="208" t="s">
        <v>32</v>
      </c>
      <c r="AX352" s="208" t="s">
        <v>71</v>
      </c>
      <c r="AY352" s="220" t="s">
        <v>127</v>
      </c>
    </row>
    <row r="353" s="208" customFormat="true" ht="12.8" hidden="false" customHeight="false" outlineLevel="0" collapsed="false">
      <c r="B353" s="209"/>
      <c r="C353" s="210"/>
      <c r="D353" s="211" t="s">
        <v>138</v>
      </c>
      <c r="E353" s="212"/>
      <c r="F353" s="213" t="s">
        <v>258</v>
      </c>
      <c r="G353" s="210"/>
      <c r="H353" s="214" t="n">
        <v>8.127</v>
      </c>
      <c r="I353" s="215"/>
      <c r="J353" s="210"/>
      <c r="K353" s="210"/>
      <c r="L353" s="216"/>
      <c r="M353" s="217"/>
      <c r="N353" s="218"/>
      <c r="O353" s="218"/>
      <c r="P353" s="218"/>
      <c r="Q353" s="218"/>
      <c r="R353" s="218"/>
      <c r="S353" s="218"/>
      <c r="T353" s="219"/>
      <c r="AT353" s="220" t="s">
        <v>138</v>
      </c>
      <c r="AU353" s="220" t="s">
        <v>78</v>
      </c>
      <c r="AV353" s="208" t="s">
        <v>78</v>
      </c>
      <c r="AW353" s="208" t="s">
        <v>32</v>
      </c>
      <c r="AX353" s="208" t="s">
        <v>71</v>
      </c>
      <c r="AY353" s="220" t="s">
        <v>127</v>
      </c>
    </row>
    <row r="354" s="208" customFormat="true" ht="12.8" hidden="false" customHeight="false" outlineLevel="0" collapsed="false">
      <c r="B354" s="209"/>
      <c r="C354" s="210"/>
      <c r="D354" s="211" t="s">
        <v>138</v>
      </c>
      <c r="E354" s="212"/>
      <c r="F354" s="213" t="s">
        <v>426</v>
      </c>
      <c r="G354" s="210"/>
      <c r="H354" s="214" t="n">
        <v>44.039</v>
      </c>
      <c r="I354" s="215"/>
      <c r="J354" s="210"/>
      <c r="K354" s="210"/>
      <c r="L354" s="216"/>
      <c r="M354" s="217"/>
      <c r="N354" s="218"/>
      <c r="O354" s="218"/>
      <c r="P354" s="218"/>
      <c r="Q354" s="218"/>
      <c r="R354" s="218"/>
      <c r="S354" s="218"/>
      <c r="T354" s="219"/>
      <c r="AT354" s="220" t="s">
        <v>138</v>
      </c>
      <c r="AU354" s="220" t="s">
        <v>78</v>
      </c>
      <c r="AV354" s="208" t="s">
        <v>78</v>
      </c>
      <c r="AW354" s="208" t="s">
        <v>32</v>
      </c>
      <c r="AX354" s="208" t="s">
        <v>71</v>
      </c>
      <c r="AY354" s="220" t="s">
        <v>127</v>
      </c>
    </row>
    <row r="355" s="221" customFormat="true" ht="12.8" hidden="false" customHeight="false" outlineLevel="0" collapsed="false">
      <c r="B355" s="222"/>
      <c r="C355" s="223"/>
      <c r="D355" s="211" t="s">
        <v>138</v>
      </c>
      <c r="E355" s="224"/>
      <c r="F355" s="225" t="s">
        <v>140</v>
      </c>
      <c r="G355" s="223"/>
      <c r="H355" s="226" t="n">
        <v>1015.718</v>
      </c>
      <c r="I355" s="227"/>
      <c r="J355" s="223"/>
      <c r="K355" s="223"/>
      <c r="L355" s="228"/>
      <c r="M355" s="229"/>
      <c r="N355" s="230"/>
      <c r="O355" s="230"/>
      <c r="P355" s="230"/>
      <c r="Q355" s="230"/>
      <c r="R355" s="230"/>
      <c r="S355" s="230"/>
      <c r="T355" s="231"/>
      <c r="AT355" s="232" t="s">
        <v>138</v>
      </c>
      <c r="AU355" s="232" t="s">
        <v>78</v>
      </c>
      <c r="AV355" s="221" t="s">
        <v>134</v>
      </c>
      <c r="AW355" s="221" t="s">
        <v>32</v>
      </c>
      <c r="AX355" s="221" t="s">
        <v>76</v>
      </c>
      <c r="AY355" s="232" t="s">
        <v>127</v>
      </c>
    </row>
    <row r="356" s="31" customFormat="true" ht="37.8" hidden="false" customHeight="true" outlineLevel="0" collapsed="false">
      <c r="A356" s="24"/>
      <c r="B356" s="25"/>
      <c r="C356" s="190" t="s">
        <v>427</v>
      </c>
      <c r="D356" s="190" t="s">
        <v>129</v>
      </c>
      <c r="E356" s="191" t="s">
        <v>428</v>
      </c>
      <c r="F356" s="192" t="s">
        <v>429</v>
      </c>
      <c r="G356" s="193" t="s">
        <v>132</v>
      </c>
      <c r="H356" s="194" t="n">
        <v>57.031</v>
      </c>
      <c r="I356" s="195"/>
      <c r="J356" s="196" t="n">
        <f aca="false">ROUND(I356*H356,2)</f>
        <v>0</v>
      </c>
      <c r="K356" s="192" t="s">
        <v>133</v>
      </c>
      <c r="L356" s="30"/>
      <c r="M356" s="197"/>
      <c r="N356" s="198" t="s">
        <v>42</v>
      </c>
      <c r="O356" s="67"/>
      <c r="P356" s="199" t="n">
        <f aca="false">O356*H356</f>
        <v>0</v>
      </c>
      <c r="Q356" s="199" t="n">
        <v>0</v>
      </c>
      <c r="R356" s="199" t="n">
        <f aca="false">Q356*H356</f>
        <v>0</v>
      </c>
      <c r="S356" s="199" t="n">
        <v>0</v>
      </c>
      <c r="T356" s="200" t="n">
        <f aca="false">S356*H356</f>
        <v>0</v>
      </c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R356" s="201" t="s">
        <v>134</v>
      </c>
      <c r="AT356" s="201" t="s">
        <v>129</v>
      </c>
      <c r="AU356" s="201" t="s">
        <v>78</v>
      </c>
      <c r="AY356" s="3" t="s">
        <v>127</v>
      </c>
      <c r="BE356" s="202" t="n">
        <f aca="false">IF(N356="základní",J356,0)</f>
        <v>0</v>
      </c>
      <c r="BF356" s="202" t="n">
        <f aca="false">IF(N356="snížená",J356,0)</f>
        <v>0</v>
      </c>
      <c r="BG356" s="202" t="n">
        <f aca="false">IF(N356="zákl. přenesená",J356,0)</f>
        <v>0</v>
      </c>
      <c r="BH356" s="202" t="n">
        <f aca="false">IF(N356="sníž. přenesená",J356,0)</f>
        <v>0</v>
      </c>
      <c r="BI356" s="202" t="n">
        <f aca="false">IF(N356="nulová",J356,0)</f>
        <v>0</v>
      </c>
      <c r="BJ356" s="3" t="s">
        <v>76</v>
      </c>
      <c r="BK356" s="202" t="n">
        <f aca="false">ROUND(I356*H356,2)</f>
        <v>0</v>
      </c>
      <c r="BL356" s="3" t="s">
        <v>134</v>
      </c>
      <c r="BM356" s="201" t="s">
        <v>430</v>
      </c>
    </row>
    <row r="357" s="31" customFormat="true" ht="12.8" hidden="false" customHeight="false" outlineLevel="0" collapsed="false">
      <c r="A357" s="24"/>
      <c r="B357" s="25"/>
      <c r="C357" s="26"/>
      <c r="D357" s="203" t="s">
        <v>136</v>
      </c>
      <c r="E357" s="26"/>
      <c r="F357" s="204" t="s">
        <v>431</v>
      </c>
      <c r="G357" s="26"/>
      <c r="H357" s="26"/>
      <c r="I357" s="205"/>
      <c r="J357" s="26"/>
      <c r="K357" s="26"/>
      <c r="L357" s="30"/>
      <c r="M357" s="206"/>
      <c r="N357" s="207"/>
      <c r="O357" s="67"/>
      <c r="P357" s="67"/>
      <c r="Q357" s="67"/>
      <c r="R357" s="67"/>
      <c r="S357" s="67"/>
      <c r="T357" s="68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T357" s="3" t="s">
        <v>136</v>
      </c>
      <c r="AU357" s="3" t="s">
        <v>78</v>
      </c>
    </row>
    <row r="358" s="243" customFormat="true" ht="12.8" hidden="false" customHeight="false" outlineLevel="0" collapsed="false">
      <c r="B358" s="244"/>
      <c r="C358" s="245"/>
      <c r="D358" s="211" t="s">
        <v>138</v>
      </c>
      <c r="E358" s="246"/>
      <c r="F358" s="247" t="s">
        <v>254</v>
      </c>
      <c r="G358" s="245"/>
      <c r="H358" s="246"/>
      <c r="I358" s="248"/>
      <c r="J358" s="245"/>
      <c r="K358" s="245"/>
      <c r="L358" s="249"/>
      <c r="M358" s="250"/>
      <c r="N358" s="251"/>
      <c r="O358" s="251"/>
      <c r="P358" s="251"/>
      <c r="Q358" s="251"/>
      <c r="R358" s="251"/>
      <c r="S358" s="251"/>
      <c r="T358" s="252"/>
      <c r="AT358" s="253" t="s">
        <v>138</v>
      </c>
      <c r="AU358" s="253" t="s">
        <v>78</v>
      </c>
      <c r="AV358" s="243" t="s">
        <v>76</v>
      </c>
      <c r="AW358" s="243" t="s">
        <v>32</v>
      </c>
      <c r="AX358" s="243" t="s">
        <v>71</v>
      </c>
      <c r="AY358" s="253" t="s">
        <v>127</v>
      </c>
    </row>
    <row r="359" s="243" customFormat="true" ht="12.8" hidden="false" customHeight="false" outlineLevel="0" collapsed="false">
      <c r="B359" s="244"/>
      <c r="C359" s="245"/>
      <c r="D359" s="211" t="s">
        <v>138</v>
      </c>
      <c r="E359" s="246"/>
      <c r="F359" s="247" t="s">
        <v>283</v>
      </c>
      <c r="G359" s="245"/>
      <c r="H359" s="246"/>
      <c r="I359" s="248"/>
      <c r="J359" s="245"/>
      <c r="K359" s="245"/>
      <c r="L359" s="249"/>
      <c r="M359" s="250"/>
      <c r="N359" s="251"/>
      <c r="O359" s="251"/>
      <c r="P359" s="251"/>
      <c r="Q359" s="251"/>
      <c r="R359" s="251"/>
      <c r="S359" s="251"/>
      <c r="T359" s="252"/>
      <c r="AT359" s="253" t="s">
        <v>138</v>
      </c>
      <c r="AU359" s="253" t="s">
        <v>78</v>
      </c>
      <c r="AV359" s="243" t="s">
        <v>76</v>
      </c>
      <c r="AW359" s="243" t="s">
        <v>32</v>
      </c>
      <c r="AX359" s="243" t="s">
        <v>71</v>
      </c>
      <c r="AY359" s="253" t="s">
        <v>127</v>
      </c>
    </row>
    <row r="360" s="208" customFormat="true" ht="12.8" hidden="false" customHeight="false" outlineLevel="0" collapsed="false">
      <c r="B360" s="209"/>
      <c r="C360" s="210"/>
      <c r="D360" s="211" t="s">
        <v>138</v>
      </c>
      <c r="E360" s="212"/>
      <c r="F360" s="213" t="s">
        <v>432</v>
      </c>
      <c r="G360" s="210"/>
      <c r="H360" s="214" t="n">
        <v>6.416</v>
      </c>
      <c r="I360" s="215"/>
      <c r="J360" s="210"/>
      <c r="K360" s="210"/>
      <c r="L360" s="216"/>
      <c r="M360" s="217"/>
      <c r="N360" s="218"/>
      <c r="O360" s="218"/>
      <c r="P360" s="218"/>
      <c r="Q360" s="218"/>
      <c r="R360" s="218"/>
      <c r="S360" s="218"/>
      <c r="T360" s="219"/>
      <c r="AT360" s="220" t="s">
        <v>138</v>
      </c>
      <c r="AU360" s="220" t="s">
        <v>78</v>
      </c>
      <c r="AV360" s="208" t="s">
        <v>78</v>
      </c>
      <c r="AW360" s="208" t="s">
        <v>32</v>
      </c>
      <c r="AX360" s="208" t="s">
        <v>71</v>
      </c>
      <c r="AY360" s="220" t="s">
        <v>127</v>
      </c>
    </row>
    <row r="361" s="254" customFormat="true" ht="12.8" hidden="false" customHeight="false" outlineLevel="0" collapsed="false">
      <c r="B361" s="255"/>
      <c r="C361" s="256"/>
      <c r="D361" s="211" t="s">
        <v>138</v>
      </c>
      <c r="E361" s="257"/>
      <c r="F361" s="258" t="s">
        <v>288</v>
      </c>
      <c r="G361" s="256"/>
      <c r="H361" s="259" t="n">
        <v>6.416</v>
      </c>
      <c r="I361" s="260"/>
      <c r="J361" s="256"/>
      <c r="K361" s="256"/>
      <c r="L361" s="261"/>
      <c r="M361" s="262"/>
      <c r="N361" s="263"/>
      <c r="O361" s="263"/>
      <c r="P361" s="263"/>
      <c r="Q361" s="263"/>
      <c r="R361" s="263"/>
      <c r="S361" s="263"/>
      <c r="T361" s="264"/>
      <c r="AT361" s="265" t="s">
        <v>138</v>
      </c>
      <c r="AU361" s="265" t="s">
        <v>78</v>
      </c>
      <c r="AV361" s="254" t="s">
        <v>145</v>
      </c>
      <c r="AW361" s="254" t="s">
        <v>32</v>
      </c>
      <c r="AX361" s="254" t="s">
        <v>71</v>
      </c>
      <c r="AY361" s="265" t="s">
        <v>127</v>
      </c>
    </row>
    <row r="362" s="208" customFormat="true" ht="12.8" hidden="false" customHeight="false" outlineLevel="0" collapsed="false">
      <c r="B362" s="209"/>
      <c r="C362" s="210"/>
      <c r="D362" s="211" t="s">
        <v>138</v>
      </c>
      <c r="E362" s="212"/>
      <c r="F362" s="213" t="s">
        <v>433</v>
      </c>
      <c r="G362" s="210"/>
      <c r="H362" s="214" t="n">
        <v>5.79</v>
      </c>
      <c r="I362" s="215"/>
      <c r="J362" s="210"/>
      <c r="K362" s="210"/>
      <c r="L362" s="216"/>
      <c r="M362" s="217"/>
      <c r="N362" s="218"/>
      <c r="O362" s="218"/>
      <c r="P362" s="218"/>
      <c r="Q362" s="218"/>
      <c r="R362" s="218"/>
      <c r="S362" s="218"/>
      <c r="T362" s="219"/>
      <c r="AT362" s="220" t="s">
        <v>138</v>
      </c>
      <c r="AU362" s="220" t="s">
        <v>78</v>
      </c>
      <c r="AV362" s="208" t="s">
        <v>78</v>
      </c>
      <c r="AW362" s="208" t="s">
        <v>32</v>
      </c>
      <c r="AX362" s="208" t="s">
        <v>71</v>
      </c>
      <c r="AY362" s="220" t="s">
        <v>127</v>
      </c>
    </row>
    <row r="363" s="208" customFormat="true" ht="12.8" hidden="false" customHeight="false" outlineLevel="0" collapsed="false">
      <c r="B363" s="209"/>
      <c r="C363" s="210"/>
      <c r="D363" s="211" t="s">
        <v>138</v>
      </c>
      <c r="E363" s="212"/>
      <c r="F363" s="213" t="s">
        <v>434</v>
      </c>
      <c r="G363" s="210"/>
      <c r="H363" s="214" t="n">
        <v>16.015</v>
      </c>
      <c r="I363" s="215"/>
      <c r="J363" s="210"/>
      <c r="K363" s="210"/>
      <c r="L363" s="216"/>
      <c r="M363" s="217"/>
      <c r="N363" s="218"/>
      <c r="O363" s="218"/>
      <c r="P363" s="218"/>
      <c r="Q363" s="218"/>
      <c r="R363" s="218"/>
      <c r="S363" s="218"/>
      <c r="T363" s="219"/>
      <c r="AT363" s="220" t="s">
        <v>138</v>
      </c>
      <c r="AU363" s="220" t="s">
        <v>78</v>
      </c>
      <c r="AV363" s="208" t="s">
        <v>78</v>
      </c>
      <c r="AW363" s="208" t="s">
        <v>32</v>
      </c>
      <c r="AX363" s="208" t="s">
        <v>71</v>
      </c>
      <c r="AY363" s="220" t="s">
        <v>127</v>
      </c>
    </row>
    <row r="364" s="208" customFormat="true" ht="12.8" hidden="false" customHeight="false" outlineLevel="0" collapsed="false">
      <c r="B364" s="209"/>
      <c r="C364" s="210"/>
      <c r="D364" s="211" t="s">
        <v>138</v>
      </c>
      <c r="E364" s="212"/>
      <c r="F364" s="213" t="s">
        <v>435</v>
      </c>
      <c r="G364" s="210"/>
      <c r="H364" s="214" t="n">
        <v>9.465</v>
      </c>
      <c r="I364" s="215"/>
      <c r="J364" s="210"/>
      <c r="K364" s="210"/>
      <c r="L364" s="216"/>
      <c r="M364" s="217"/>
      <c r="N364" s="218"/>
      <c r="O364" s="218"/>
      <c r="P364" s="218"/>
      <c r="Q364" s="218"/>
      <c r="R364" s="218"/>
      <c r="S364" s="218"/>
      <c r="T364" s="219"/>
      <c r="AT364" s="220" t="s">
        <v>138</v>
      </c>
      <c r="AU364" s="220" t="s">
        <v>78</v>
      </c>
      <c r="AV364" s="208" t="s">
        <v>78</v>
      </c>
      <c r="AW364" s="208" t="s">
        <v>32</v>
      </c>
      <c r="AX364" s="208" t="s">
        <v>71</v>
      </c>
      <c r="AY364" s="220" t="s">
        <v>127</v>
      </c>
    </row>
    <row r="365" s="208" customFormat="true" ht="12.8" hidden="false" customHeight="false" outlineLevel="0" collapsed="false">
      <c r="B365" s="209"/>
      <c r="C365" s="210"/>
      <c r="D365" s="211" t="s">
        <v>138</v>
      </c>
      <c r="E365" s="212"/>
      <c r="F365" s="213" t="s">
        <v>436</v>
      </c>
      <c r="G365" s="210"/>
      <c r="H365" s="214" t="n">
        <v>11.633</v>
      </c>
      <c r="I365" s="215"/>
      <c r="J365" s="210"/>
      <c r="K365" s="210"/>
      <c r="L365" s="216"/>
      <c r="M365" s="217"/>
      <c r="N365" s="218"/>
      <c r="O365" s="218"/>
      <c r="P365" s="218"/>
      <c r="Q365" s="218"/>
      <c r="R365" s="218"/>
      <c r="S365" s="218"/>
      <c r="T365" s="219"/>
      <c r="AT365" s="220" t="s">
        <v>138</v>
      </c>
      <c r="AU365" s="220" t="s">
        <v>78</v>
      </c>
      <c r="AV365" s="208" t="s">
        <v>78</v>
      </c>
      <c r="AW365" s="208" t="s">
        <v>32</v>
      </c>
      <c r="AX365" s="208" t="s">
        <v>71</v>
      </c>
      <c r="AY365" s="220" t="s">
        <v>127</v>
      </c>
    </row>
    <row r="366" s="254" customFormat="true" ht="12.8" hidden="false" customHeight="false" outlineLevel="0" collapsed="false">
      <c r="B366" s="255"/>
      <c r="C366" s="256"/>
      <c r="D366" s="211" t="s">
        <v>138</v>
      </c>
      <c r="E366" s="257"/>
      <c r="F366" s="258" t="s">
        <v>288</v>
      </c>
      <c r="G366" s="256"/>
      <c r="H366" s="259" t="n">
        <v>42.903</v>
      </c>
      <c r="I366" s="260"/>
      <c r="J366" s="256"/>
      <c r="K366" s="256"/>
      <c r="L366" s="261"/>
      <c r="M366" s="262"/>
      <c r="N366" s="263"/>
      <c r="O366" s="263"/>
      <c r="P366" s="263"/>
      <c r="Q366" s="263"/>
      <c r="R366" s="263"/>
      <c r="S366" s="263"/>
      <c r="T366" s="264"/>
      <c r="AT366" s="265" t="s">
        <v>138</v>
      </c>
      <c r="AU366" s="265" t="s">
        <v>78</v>
      </c>
      <c r="AV366" s="254" t="s">
        <v>145</v>
      </c>
      <c r="AW366" s="254" t="s">
        <v>32</v>
      </c>
      <c r="AX366" s="254" t="s">
        <v>71</v>
      </c>
      <c r="AY366" s="265" t="s">
        <v>127</v>
      </c>
    </row>
    <row r="367" s="208" customFormat="true" ht="12.8" hidden="false" customHeight="false" outlineLevel="0" collapsed="false">
      <c r="B367" s="209"/>
      <c r="C367" s="210"/>
      <c r="D367" s="211" t="s">
        <v>138</v>
      </c>
      <c r="E367" s="212"/>
      <c r="F367" s="213" t="s">
        <v>437</v>
      </c>
      <c r="G367" s="210"/>
      <c r="H367" s="214" t="n">
        <v>7.712</v>
      </c>
      <c r="I367" s="215"/>
      <c r="J367" s="210"/>
      <c r="K367" s="210"/>
      <c r="L367" s="216"/>
      <c r="M367" s="217"/>
      <c r="N367" s="218"/>
      <c r="O367" s="218"/>
      <c r="P367" s="218"/>
      <c r="Q367" s="218"/>
      <c r="R367" s="218"/>
      <c r="S367" s="218"/>
      <c r="T367" s="219"/>
      <c r="AT367" s="220" t="s">
        <v>138</v>
      </c>
      <c r="AU367" s="220" t="s">
        <v>78</v>
      </c>
      <c r="AV367" s="208" t="s">
        <v>78</v>
      </c>
      <c r="AW367" s="208" t="s">
        <v>32</v>
      </c>
      <c r="AX367" s="208" t="s">
        <v>71</v>
      </c>
      <c r="AY367" s="220" t="s">
        <v>127</v>
      </c>
    </row>
    <row r="368" s="254" customFormat="true" ht="12.8" hidden="false" customHeight="false" outlineLevel="0" collapsed="false">
      <c r="B368" s="255"/>
      <c r="C368" s="256"/>
      <c r="D368" s="211" t="s">
        <v>138</v>
      </c>
      <c r="E368" s="257"/>
      <c r="F368" s="258" t="s">
        <v>288</v>
      </c>
      <c r="G368" s="256"/>
      <c r="H368" s="259" t="n">
        <v>7.712</v>
      </c>
      <c r="I368" s="260"/>
      <c r="J368" s="256"/>
      <c r="K368" s="256"/>
      <c r="L368" s="261"/>
      <c r="M368" s="262"/>
      <c r="N368" s="263"/>
      <c r="O368" s="263"/>
      <c r="P368" s="263"/>
      <c r="Q368" s="263"/>
      <c r="R368" s="263"/>
      <c r="S368" s="263"/>
      <c r="T368" s="264"/>
      <c r="AT368" s="265" t="s">
        <v>138</v>
      </c>
      <c r="AU368" s="265" t="s">
        <v>78</v>
      </c>
      <c r="AV368" s="254" t="s">
        <v>145</v>
      </c>
      <c r="AW368" s="254" t="s">
        <v>32</v>
      </c>
      <c r="AX368" s="254" t="s">
        <v>71</v>
      </c>
      <c r="AY368" s="265" t="s">
        <v>127</v>
      </c>
    </row>
    <row r="369" s="221" customFormat="true" ht="12.8" hidden="false" customHeight="false" outlineLevel="0" collapsed="false">
      <c r="B369" s="222"/>
      <c r="C369" s="223"/>
      <c r="D369" s="211" t="s">
        <v>138</v>
      </c>
      <c r="E369" s="224"/>
      <c r="F369" s="225" t="s">
        <v>140</v>
      </c>
      <c r="G369" s="223"/>
      <c r="H369" s="226" t="n">
        <v>57.031</v>
      </c>
      <c r="I369" s="227"/>
      <c r="J369" s="223"/>
      <c r="K369" s="223"/>
      <c r="L369" s="228"/>
      <c r="M369" s="229"/>
      <c r="N369" s="230"/>
      <c r="O369" s="230"/>
      <c r="P369" s="230"/>
      <c r="Q369" s="230"/>
      <c r="R369" s="230"/>
      <c r="S369" s="230"/>
      <c r="T369" s="231"/>
      <c r="AT369" s="232" t="s">
        <v>138</v>
      </c>
      <c r="AU369" s="232" t="s">
        <v>78</v>
      </c>
      <c r="AV369" s="221" t="s">
        <v>134</v>
      </c>
      <c r="AW369" s="221" t="s">
        <v>32</v>
      </c>
      <c r="AX369" s="221" t="s">
        <v>76</v>
      </c>
      <c r="AY369" s="232" t="s">
        <v>127</v>
      </c>
    </row>
    <row r="370" s="31" customFormat="true" ht="16.5" hidden="false" customHeight="true" outlineLevel="0" collapsed="false">
      <c r="A370" s="24"/>
      <c r="B370" s="25"/>
      <c r="C370" s="190" t="s">
        <v>438</v>
      </c>
      <c r="D370" s="190" t="s">
        <v>129</v>
      </c>
      <c r="E370" s="191" t="s">
        <v>439</v>
      </c>
      <c r="F370" s="192" t="s">
        <v>440</v>
      </c>
      <c r="G370" s="193" t="s">
        <v>132</v>
      </c>
      <c r="H370" s="194" t="n">
        <v>1182.866</v>
      </c>
      <c r="I370" s="195"/>
      <c r="J370" s="196" t="n">
        <f aca="false">ROUND(I370*H370,2)</f>
        <v>0</v>
      </c>
      <c r="K370" s="192" t="s">
        <v>133</v>
      </c>
      <c r="L370" s="30"/>
      <c r="M370" s="197"/>
      <c r="N370" s="198" t="s">
        <v>42</v>
      </c>
      <c r="O370" s="67"/>
      <c r="P370" s="199" t="n">
        <f aca="false">O370*H370</f>
        <v>0</v>
      </c>
      <c r="Q370" s="199" t="n">
        <v>0</v>
      </c>
      <c r="R370" s="199" t="n">
        <f aca="false">Q370*H370</f>
        <v>0</v>
      </c>
      <c r="S370" s="199" t="n">
        <v>0</v>
      </c>
      <c r="T370" s="200" t="n">
        <f aca="false">S370*H370</f>
        <v>0</v>
      </c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R370" s="201" t="s">
        <v>134</v>
      </c>
      <c r="AT370" s="201" t="s">
        <v>129</v>
      </c>
      <c r="AU370" s="201" t="s">
        <v>78</v>
      </c>
      <c r="AY370" s="3" t="s">
        <v>127</v>
      </c>
      <c r="BE370" s="202" t="n">
        <f aca="false">IF(N370="základní",J370,0)</f>
        <v>0</v>
      </c>
      <c r="BF370" s="202" t="n">
        <f aca="false">IF(N370="snížená",J370,0)</f>
        <v>0</v>
      </c>
      <c r="BG370" s="202" t="n">
        <f aca="false">IF(N370="zákl. přenesená",J370,0)</f>
        <v>0</v>
      </c>
      <c r="BH370" s="202" t="n">
        <f aca="false">IF(N370="sníž. přenesená",J370,0)</f>
        <v>0</v>
      </c>
      <c r="BI370" s="202" t="n">
        <f aca="false">IF(N370="nulová",J370,0)</f>
        <v>0</v>
      </c>
      <c r="BJ370" s="3" t="s">
        <v>76</v>
      </c>
      <c r="BK370" s="202" t="n">
        <f aca="false">ROUND(I370*H370,2)</f>
        <v>0</v>
      </c>
      <c r="BL370" s="3" t="s">
        <v>134</v>
      </c>
      <c r="BM370" s="201" t="s">
        <v>441</v>
      </c>
    </row>
    <row r="371" s="31" customFormat="true" ht="12.8" hidden="false" customHeight="false" outlineLevel="0" collapsed="false">
      <c r="A371" s="24"/>
      <c r="B371" s="25"/>
      <c r="C371" s="26"/>
      <c r="D371" s="203" t="s">
        <v>136</v>
      </c>
      <c r="E371" s="26"/>
      <c r="F371" s="204" t="s">
        <v>442</v>
      </c>
      <c r="G371" s="26"/>
      <c r="H371" s="26"/>
      <c r="I371" s="205"/>
      <c r="J371" s="26"/>
      <c r="K371" s="26"/>
      <c r="L371" s="30"/>
      <c r="M371" s="206"/>
      <c r="N371" s="207"/>
      <c r="O371" s="67"/>
      <c r="P371" s="67"/>
      <c r="Q371" s="67"/>
      <c r="R371" s="67"/>
      <c r="S371" s="67"/>
      <c r="T371" s="68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T371" s="3" t="s">
        <v>136</v>
      </c>
      <c r="AU371" s="3" t="s">
        <v>78</v>
      </c>
    </row>
    <row r="372" s="243" customFormat="true" ht="12.8" hidden="false" customHeight="false" outlineLevel="0" collapsed="false">
      <c r="B372" s="244"/>
      <c r="C372" s="245"/>
      <c r="D372" s="211" t="s">
        <v>138</v>
      </c>
      <c r="E372" s="246"/>
      <c r="F372" s="247" t="s">
        <v>254</v>
      </c>
      <c r="G372" s="245"/>
      <c r="H372" s="246"/>
      <c r="I372" s="248"/>
      <c r="J372" s="245"/>
      <c r="K372" s="245"/>
      <c r="L372" s="249"/>
      <c r="M372" s="250"/>
      <c r="N372" s="251"/>
      <c r="O372" s="251"/>
      <c r="P372" s="251"/>
      <c r="Q372" s="251"/>
      <c r="R372" s="251"/>
      <c r="S372" s="251"/>
      <c r="T372" s="252"/>
      <c r="AT372" s="253" t="s">
        <v>138</v>
      </c>
      <c r="AU372" s="253" t="s">
        <v>78</v>
      </c>
      <c r="AV372" s="243" t="s">
        <v>76</v>
      </c>
      <c r="AW372" s="243" t="s">
        <v>32</v>
      </c>
      <c r="AX372" s="243" t="s">
        <v>71</v>
      </c>
      <c r="AY372" s="253" t="s">
        <v>127</v>
      </c>
    </row>
    <row r="373" s="208" customFormat="true" ht="12.8" hidden="false" customHeight="false" outlineLevel="0" collapsed="false">
      <c r="B373" s="209"/>
      <c r="C373" s="210"/>
      <c r="D373" s="211" t="s">
        <v>138</v>
      </c>
      <c r="E373" s="212"/>
      <c r="F373" s="213" t="s">
        <v>342</v>
      </c>
      <c r="G373" s="210"/>
      <c r="H373" s="214" t="n">
        <v>949.766</v>
      </c>
      <c r="I373" s="215"/>
      <c r="J373" s="210"/>
      <c r="K373" s="210"/>
      <c r="L373" s="216"/>
      <c r="M373" s="217"/>
      <c r="N373" s="218"/>
      <c r="O373" s="218"/>
      <c r="P373" s="218"/>
      <c r="Q373" s="218"/>
      <c r="R373" s="218"/>
      <c r="S373" s="218"/>
      <c r="T373" s="219"/>
      <c r="AT373" s="220" t="s">
        <v>138</v>
      </c>
      <c r="AU373" s="220" t="s">
        <v>78</v>
      </c>
      <c r="AV373" s="208" t="s">
        <v>78</v>
      </c>
      <c r="AW373" s="208" t="s">
        <v>32</v>
      </c>
      <c r="AX373" s="208" t="s">
        <v>71</v>
      </c>
      <c r="AY373" s="220" t="s">
        <v>127</v>
      </c>
    </row>
    <row r="374" s="208" customFormat="true" ht="12.8" hidden="false" customHeight="false" outlineLevel="0" collapsed="false">
      <c r="B374" s="209"/>
      <c r="C374" s="210"/>
      <c r="D374" s="211" t="s">
        <v>138</v>
      </c>
      <c r="E374" s="212"/>
      <c r="F374" s="213" t="s">
        <v>256</v>
      </c>
      <c r="G374" s="210"/>
      <c r="H374" s="214" t="n">
        <v>13.786</v>
      </c>
      <c r="I374" s="215"/>
      <c r="J374" s="210"/>
      <c r="K374" s="210"/>
      <c r="L374" s="216"/>
      <c r="M374" s="217"/>
      <c r="N374" s="218"/>
      <c r="O374" s="218"/>
      <c r="P374" s="218"/>
      <c r="Q374" s="218"/>
      <c r="R374" s="218"/>
      <c r="S374" s="218"/>
      <c r="T374" s="219"/>
      <c r="AT374" s="220" t="s">
        <v>138</v>
      </c>
      <c r="AU374" s="220" t="s">
        <v>78</v>
      </c>
      <c r="AV374" s="208" t="s">
        <v>78</v>
      </c>
      <c r="AW374" s="208" t="s">
        <v>32</v>
      </c>
      <c r="AX374" s="208" t="s">
        <v>71</v>
      </c>
      <c r="AY374" s="220" t="s">
        <v>127</v>
      </c>
    </row>
    <row r="375" s="208" customFormat="true" ht="12.8" hidden="false" customHeight="false" outlineLevel="0" collapsed="false">
      <c r="B375" s="209"/>
      <c r="C375" s="210"/>
      <c r="D375" s="211" t="s">
        <v>138</v>
      </c>
      <c r="E375" s="212"/>
      <c r="F375" s="213" t="s">
        <v>257</v>
      </c>
      <c r="G375" s="210"/>
      <c r="H375" s="214" t="n">
        <v>207.512</v>
      </c>
      <c r="I375" s="215"/>
      <c r="J375" s="210"/>
      <c r="K375" s="210"/>
      <c r="L375" s="216"/>
      <c r="M375" s="217"/>
      <c r="N375" s="218"/>
      <c r="O375" s="218"/>
      <c r="P375" s="218"/>
      <c r="Q375" s="218"/>
      <c r="R375" s="218"/>
      <c r="S375" s="218"/>
      <c r="T375" s="219"/>
      <c r="AT375" s="220" t="s">
        <v>138</v>
      </c>
      <c r="AU375" s="220" t="s">
        <v>78</v>
      </c>
      <c r="AV375" s="208" t="s">
        <v>78</v>
      </c>
      <c r="AW375" s="208" t="s">
        <v>32</v>
      </c>
      <c r="AX375" s="208" t="s">
        <v>71</v>
      </c>
      <c r="AY375" s="220" t="s">
        <v>127</v>
      </c>
    </row>
    <row r="376" s="208" customFormat="true" ht="12.8" hidden="false" customHeight="false" outlineLevel="0" collapsed="false">
      <c r="B376" s="209"/>
      <c r="C376" s="210"/>
      <c r="D376" s="211" t="s">
        <v>138</v>
      </c>
      <c r="E376" s="212"/>
      <c r="F376" s="213" t="s">
        <v>258</v>
      </c>
      <c r="G376" s="210"/>
      <c r="H376" s="214" t="n">
        <v>8.127</v>
      </c>
      <c r="I376" s="215"/>
      <c r="J376" s="210"/>
      <c r="K376" s="210"/>
      <c r="L376" s="216"/>
      <c r="M376" s="217"/>
      <c r="N376" s="218"/>
      <c r="O376" s="218"/>
      <c r="P376" s="218"/>
      <c r="Q376" s="218"/>
      <c r="R376" s="218"/>
      <c r="S376" s="218"/>
      <c r="T376" s="219"/>
      <c r="AT376" s="220" t="s">
        <v>138</v>
      </c>
      <c r="AU376" s="220" t="s">
        <v>78</v>
      </c>
      <c r="AV376" s="208" t="s">
        <v>78</v>
      </c>
      <c r="AW376" s="208" t="s">
        <v>32</v>
      </c>
      <c r="AX376" s="208" t="s">
        <v>71</v>
      </c>
      <c r="AY376" s="220" t="s">
        <v>127</v>
      </c>
    </row>
    <row r="377" s="208" customFormat="true" ht="12.8" hidden="false" customHeight="false" outlineLevel="0" collapsed="false">
      <c r="B377" s="209"/>
      <c r="C377" s="210"/>
      <c r="D377" s="211" t="s">
        <v>138</v>
      </c>
      <c r="E377" s="212"/>
      <c r="F377" s="213" t="s">
        <v>259</v>
      </c>
      <c r="G377" s="210"/>
      <c r="H377" s="214" t="n">
        <v>3.675</v>
      </c>
      <c r="I377" s="215"/>
      <c r="J377" s="210"/>
      <c r="K377" s="210"/>
      <c r="L377" s="216"/>
      <c r="M377" s="217"/>
      <c r="N377" s="218"/>
      <c r="O377" s="218"/>
      <c r="P377" s="218"/>
      <c r="Q377" s="218"/>
      <c r="R377" s="218"/>
      <c r="S377" s="218"/>
      <c r="T377" s="219"/>
      <c r="AT377" s="220" t="s">
        <v>138</v>
      </c>
      <c r="AU377" s="220" t="s">
        <v>78</v>
      </c>
      <c r="AV377" s="208" t="s">
        <v>78</v>
      </c>
      <c r="AW377" s="208" t="s">
        <v>32</v>
      </c>
      <c r="AX377" s="208" t="s">
        <v>71</v>
      </c>
      <c r="AY377" s="220" t="s">
        <v>127</v>
      </c>
    </row>
    <row r="378" s="221" customFormat="true" ht="12.8" hidden="false" customHeight="false" outlineLevel="0" collapsed="false">
      <c r="B378" s="222"/>
      <c r="C378" s="223"/>
      <c r="D378" s="211" t="s">
        <v>138</v>
      </c>
      <c r="E378" s="224"/>
      <c r="F378" s="225" t="s">
        <v>140</v>
      </c>
      <c r="G378" s="223"/>
      <c r="H378" s="226" t="n">
        <v>1182.866</v>
      </c>
      <c r="I378" s="227"/>
      <c r="J378" s="223"/>
      <c r="K378" s="223"/>
      <c r="L378" s="228"/>
      <c r="M378" s="229"/>
      <c r="N378" s="230"/>
      <c r="O378" s="230"/>
      <c r="P378" s="230"/>
      <c r="Q378" s="230"/>
      <c r="R378" s="230"/>
      <c r="S378" s="230"/>
      <c r="T378" s="231"/>
      <c r="AT378" s="232" t="s">
        <v>138</v>
      </c>
      <c r="AU378" s="232" t="s">
        <v>78</v>
      </c>
      <c r="AV378" s="221" t="s">
        <v>134</v>
      </c>
      <c r="AW378" s="221" t="s">
        <v>32</v>
      </c>
      <c r="AX378" s="221" t="s">
        <v>76</v>
      </c>
      <c r="AY378" s="232" t="s">
        <v>127</v>
      </c>
    </row>
    <row r="379" s="31" customFormat="true" ht="24.15" hidden="false" customHeight="true" outlineLevel="0" collapsed="false">
      <c r="A379" s="24"/>
      <c r="B379" s="25"/>
      <c r="C379" s="190" t="s">
        <v>443</v>
      </c>
      <c r="D379" s="190" t="s">
        <v>129</v>
      </c>
      <c r="E379" s="191" t="s">
        <v>444</v>
      </c>
      <c r="F379" s="192" t="s">
        <v>445</v>
      </c>
      <c r="G379" s="193" t="s">
        <v>132</v>
      </c>
      <c r="H379" s="194" t="n">
        <v>49.263</v>
      </c>
      <c r="I379" s="195"/>
      <c r="J379" s="196" t="n">
        <f aca="false">ROUND(I379*H379,2)</f>
        <v>0</v>
      </c>
      <c r="K379" s="192" t="s">
        <v>133</v>
      </c>
      <c r="L379" s="30"/>
      <c r="M379" s="197"/>
      <c r="N379" s="198" t="s">
        <v>42</v>
      </c>
      <c r="O379" s="67"/>
      <c r="P379" s="199" t="n">
        <f aca="false">O379*H379</f>
        <v>0</v>
      </c>
      <c r="Q379" s="199" t="n">
        <v>0.643</v>
      </c>
      <c r="R379" s="199" t="n">
        <f aca="false">Q379*H379</f>
        <v>31.676109</v>
      </c>
      <c r="S379" s="199" t="n">
        <v>0</v>
      </c>
      <c r="T379" s="200" t="n">
        <f aca="false">S379*H379</f>
        <v>0</v>
      </c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R379" s="201" t="s">
        <v>134</v>
      </c>
      <c r="AT379" s="201" t="s">
        <v>129</v>
      </c>
      <c r="AU379" s="201" t="s">
        <v>78</v>
      </c>
      <c r="AY379" s="3" t="s">
        <v>127</v>
      </c>
      <c r="BE379" s="202" t="n">
        <f aca="false">IF(N379="základní",J379,0)</f>
        <v>0</v>
      </c>
      <c r="BF379" s="202" t="n">
        <f aca="false">IF(N379="snížená",J379,0)</f>
        <v>0</v>
      </c>
      <c r="BG379" s="202" t="n">
        <f aca="false">IF(N379="zákl. přenesená",J379,0)</f>
        <v>0</v>
      </c>
      <c r="BH379" s="202" t="n">
        <f aca="false">IF(N379="sníž. přenesená",J379,0)</f>
        <v>0</v>
      </c>
      <c r="BI379" s="202" t="n">
        <f aca="false">IF(N379="nulová",J379,0)</f>
        <v>0</v>
      </c>
      <c r="BJ379" s="3" t="s">
        <v>76</v>
      </c>
      <c r="BK379" s="202" t="n">
        <f aca="false">ROUND(I379*H379,2)</f>
        <v>0</v>
      </c>
      <c r="BL379" s="3" t="s">
        <v>134</v>
      </c>
      <c r="BM379" s="201" t="s">
        <v>446</v>
      </c>
    </row>
    <row r="380" s="31" customFormat="true" ht="12.8" hidden="false" customHeight="false" outlineLevel="0" collapsed="false">
      <c r="A380" s="24"/>
      <c r="B380" s="25"/>
      <c r="C380" s="26"/>
      <c r="D380" s="203" t="s">
        <v>136</v>
      </c>
      <c r="E380" s="26"/>
      <c r="F380" s="204" t="s">
        <v>447</v>
      </c>
      <c r="G380" s="26"/>
      <c r="H380" s="26"/>
      <c r="I380" s="205"/>
      <c r="J380" s="26"/>
      <c r="K380" s="26"/>
      <c r="L380" s="30"/>
      <c r="M380" s="206"/>
      <c r="N380" s="207"/>
      <c r="O380" s="67"/>
      <c r="P380" s="67"/>
      <c r="Q380" s="67"/>
      <c r="R380" s="67"/>
      <c r="S380" s="67"/>
      <c r="T380" s="68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T380" s="3" t="s">
        <v>136</v>
      </c>
      <c r="AU380" s="3" t="s">
        <v>78</v>
      </c>
    </row>
    <row r="381" s="208" customFormat="true" ht="12.8" hidden="false" customHeight="false" outlineLevel="0" collapsed="false">
      <c r="B381" s="209"/>
      <c r="C381" s="210"/>
      <c r="D381" s="211" t="s">
        <v>138</v>
      </c>
      <c r="E381" s="212"/>
      <c r="F381" s="213" t="s">
        <v>448</v>
      </c>
      <c r="G381" s="210"/>
      <c r="H381" s="214" t="n">
        <v>49.263</v>
      </c>
      <c r="I381" s="215"/>
      <c r="J381" s="210"/>
      <c r="K381" s="210"/>
      <c r="L381" s="216"/>
      <c r="M381" s="217"/>
      <c r="N381" s="218"/>
      <c r="O381" s="218"/>
      <c r="P381" s="218"/>
      <c r="Q381" s="218"/>
      <c r="R381" s="218"/>
      <c r="S381" s="218"/>
      <c r="T381" s="219"/>
      <c r="AT381" s="220" t="s">
        <v>138</v>
      </c>
      <c r="AU381" s="220" t="s">
        <v>78</v>
      </c>
      <c r="AV381" s="208" t="s">
        <v>78</v>
      </c>
      <c r="AW381" s="208" t="s">
        <v>32</v>
      </c>
      <c r="AX381" s="208" t="s">
        <v>71</v>
      </c>
      <c r="AY381" s="220" t="s">
        <v>127</v>
      </c>
    </row>
    <row r="382" s="221" customFormat="true" ht="12.8" hidden="false" customHeight="false" outlineLevel="0" collapsed="false">
      <c r="B382" s="222"/>
      <c r="C382" s="223"/>
      <c r="D382" s="211" t="s">
        <v>138</v>
      </c>
      <c r="E382" s="224"/>
      <c r="F382" s="225" t="s">
        <v>140</v>
      </c>
      <c r="G382" s="223"/>
      <c r="H382" s="226" t="n">
        <v>49.263</v>
      </c>
      <c r="I382" s="227"/>
      <c r="J382" s="223"/>
      <c r="K382" s="223"/>
      <c r="L382" s="228"/>
      <c r="M382" s="229"/>
      <c r="N382" s="230"/>
      <c r="O382" s="230"/>
      <c r="P382" s="230"/>
      <c r="Q382" s="230"/>
      <c r="R382" s="230"/>
      <c r="S382" s="230"/>
      <c r="T382" s="231"/>
      <c r="AT382" s="232" t="s">
        <v>138</v>
      </c>
      <c r="AU382" s="232" t="s">
        <v>78</v>
      </c>
      <c r="AV382" s="221" t="s">
        <v>134</v>
      </c>
      <c r="AW382" s="221" t="s">
        <v>32</v>
      </c>
      <c r="AX382" s="221" t="s">
        <v>76</v>
      </c>
      <c r="AY382" s="232" t="s">
        <v>127</v>
      </c>
    </row>
    <row r="383" s="31" customFormat="true" ht="37.8" hidden="false" customHeight="true" outlineLevel="0" collapsed="false">
      <c r="A383" s="24"/>
      <c r="B383" s="25"/>
      <c r="C383" s="190" t="s">
        <v>449</v>
      </c>
      <c r="D383" s="190" t="s">
        <v>129</v>
      </c>
      <c r="E383" s="191" t="s">
        <v>450</v>
      </c>
      <c r="F383" s="192" t="s">
        <v>451</v>
      </c>
      <c r="G383" s="193" t="s">
        <v>148</v>
      </c>
      <c r="H383" s="194" t="n">
        <v>140.75</v>
      </c>
      <c r="I383" s="195"/>
      <c r="J383" s="196" t="n">
        <f aca="false">ROUND(I383*H383,2)</f>
        <v>0</v>
      </c>
      <c r="K383" s="192" t="s">
        <v>133</v>
      </c>
      <c r="L383" s="30"/>
      <c r="M383" s="197"/>
      <c r="N383" s="198" t="s">
        <v>42</v>
      </c>
      <c r="O383" s="67"/>
      <c r="P383" s="199" t="n">
        <f aca="false">O383*H383</f>
        <v>0</v>
      </c>
      <c r="Q383" s="199" t="n">
        <v>0.12895</v>
      </c>
      <c r="R383" s="199" t="n">
        <f aca="false">Q383*H383</f>
        <v>18.1497125</v>
      </c>
      <c r="S383" s="199" t="n">
        <v>0</v>
      </c>
      <c r="T383" s="200" t="n">
        <f aca="false">S383*H383</f>
        <v>0</v>
      </c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R383" s="201" t="s">
        <v>134</v>
      </c>
      <c r="AT383" s="201" t="s">
        <v>129</v>
      </c>
      <c r="AU383" s="201" t="s">
        <v>78</v>
      </c>
      <c r="AY383" s="3" t="s">
        <v>127</v>
      </c>
      <c r="BE383" s="202" t="n">
        <f aca="false">IF(N383="základní",J383,0)</f>
        <v>0</v>
      </c>
      <c r="BF383" s="202" t="n">
        <f aca="false">IF(N383="snížená",J383,0)</f>
        <v>0</v>
      </c>
      <c r="BG383" s="202" t="n">
        <f aca="false">IF(N383="zákl. přenesená",J383,0)</f>
        <v>0</v>
      </c>
      <c r="BH383" s="202" t="n">
        <f aca="false">IF(N383="sníž. přenesená",J383,0)</f>
        <v>0</v>
      </c>
      <c r="BI383" s="202" t="n">
        <f aca="false">IF(N383="nulová",J383,0)</f>
        <v>0</v>
      </c>
      <c r="BJ383" s="3" t="s">
        <v>76</v>
      </c>
      <c r="BK383" s="202" t="n">
        <f aca="false">ROUND(I383*H383,2)</f>
        <v>0</v>
      </c>
      <c r="BL383" s="3" t="s">
        <v>134</v>
      </c>
      <c r="BM383" s="201" t="s">
        <v>452</v>
      </c>
    </row>
    <row r="384" s="31" customFormat="true" ht="12.8" hidden="false" customHeight="false" outlineLevel="0" collapsed="false">
      <c r="A384" s="24"/>
      <c r="B384" s="25"/>
      <c r="C384" s="26"/>
      <c r="D384" s="203" t="s">
        <v>136</v>
      </c>
      <c r="E384" s="26"/>
      <c r="F384" s="204" t="s">
        <v>453</v>
      </c>
      <c r="G384" s="26"/>
      <c r="H384" s="26"/>
      <c r="I384" s="205"/>
      <c r="J384" s="26"/>
      <c r="K384" s="26"/>
      <c r="L384" s="30"/>
      <c r="M384" s="206"/>
      <c r="N384" s="207"/>
      <c r="O384" s="67"/>
      <c r="P384" s="67"/>
      <c r="Q384" s="67"/>
      <c r="R384" s="67"/>
      <c r="S384" s="67"/>
      <c r="T384" s="68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T384" s="3" t="s">
        <v>136</v>
      </c>
      <c r="AU384" s="3" t="s">
        <v>78</v>
      </c>
    </row>
    <row r="385" s="208" customFormat="true" ht="12.8" hidden="false" customHeight="false" outlineLevel="0" collapsed="false">
      <c r="B385" s="209"/>
      <c r="C385" s="210"/>
      <c r="D385" s="211" t="s">
        <v>138</v>
      </c>
      <c r="E385" s="212"/>
      <c r="F385" s="213" t="s">
        <v>454</v>
      </c>
      <c r="G385" s="210"/>
      <c r="H385" s="214" t="n">
        <v>140.75</v>
      </c>
      <c r="I385" s="215"/>
      <c r="J385" s="210"/>
      <c r="K385" s="210"/>
      <c r="L385" s="216"/>
      <c r="M385" s="217"/>
      <c r="N385" s="218"/>
      <c r="O385" s="218"/>
      <c r="P385" s="218"/>
      <c r="Q385" s="218"/>
      <c r="R385" s="218"/>
      <c r="S385" s="218"/>
      <c r="T385" s="219"/>
      <c r="AT385" s="220" t="s">
        <v>138</v>
      </c>
      <c r="AU385" s="220" t="s">
        <v>78</v>
      </c>
      <c r="AV385" s="208" t="s">
        <v>78</v>
      </c>
      <c r="AW385" s="208" t="s">
        <v>32</v>
      </c>
      <c r="AX385" s="208" t="s">
        <v>71</v>
      </c>
      <c r="AY385" s="220" t="s">
        <v>127</v>
      </c>
    </row>
    <row r="386" s="221" customFormat="true" ht="12.8" hidden="false" customHeight="false" outlineLevel="0" collapsed="false">
      <c r="B386" s="222"/>
      <c r="C386" s="223"/>
      <c r="D386" s="211" t="s">
        <v>138</v>
      </c>
      <c r="E386" s="224"/>
      <c r="F386" s="225" t="s">
        <v>140</v>
      </c>
      <c r="G386" s="223"/>
      <c r="H386" s="226" t="n">
        <v>140.75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138</v>
      </c>
      <c r="AU386" s="232" t="s">
        <v>78</v>
      </c>
      <c r="AV386" s="221" t="s">
        <v>134</v>
      </c>
      <c r="AW386" s="221" t="s">
        <v>32</v>
      </c>
      <c r="AX386" s="221" t="s">
        <v>76</v>
      </c>
      <c r="AY386" s="232" t="s">
        <v>127</v>
      </c>
    </row>
    <row r="387" s="173" customFormat="true" ht="22.8" hidden="false" customHeight="true" outlineLevel="0" collapsed="false">
      <c r="B387" s="174"/>
      <c r="C387" s="175"/>
      <c r="D387" s="176" t="s">
        <v>70</v>
      </c>
      <c r="E387" s="188" t="s">
        <v>182</v>
      </c>
      <c r="F387" s="188" t="s">
        <v>455</v>
      </c>
      <c r="G387" s="175"/>
      <c r="H387" s="175"/>
      <c r="I387" s="178"/>
      <c r="J387" s="189" t="n">
        <f aca="false">BK387</f>
        <v>0</v>
      </c>
      <c r="K387" s="175"/>
      <c r="L387" s="180"/>
      <c r="M387" s="181"/>
      <c r="N387" s="182"/>
      <c r="O387" s="182"/>
      <c r="P387" s="183" t="n">
        <f aca="false">SUM(P388:P446)</f>
        <v>0</v>
      </c>
      <c r="Q387" s="182"/>
      <c r="R387" s="183" t="n">
        <f aca="false">SUM(R388:R446)</f>
        <v>1.81769</v>
      </c>
      <c r="S387" s="182"/>
      <c r="T387" s="184" t="n">
        <f aca="false">SUM(T388:T446)</f>
        <v>150.290324</v>
      </c>
      <c r="AR387" s="185" t="s">
        <v>76</v>
      </c>
      <c r="AT387" s="186" t="s">
        <v>70</v>
      </c>
      <c r="AU387" s="186" t="s">
        <v>76</v>
      </c>
      <c r="AY387" s="185" t="s">
        <v>127</v>
      </c>
      <c r="BK387" s="187" t="n">
        <f aca="false">SUM(BK388:BK446)</f>
        <v>0</v>
      </c>
    </row>
    <row r="388" s="31" customFormat="true" ht="49.05" hidden="false" customHeight="true" outlineLevel="0" collapsed="false">
      <c r="A388" s="24"/>
      <c r="B388" s="25"/>
      <c r="C388" s="190" t="s">
        <v>456</v>
      </c>
      <c r="D388" s="190" t="s">
        <v>129</v>
      </c>
      <c r="E388" s="191" t="s">
        <v>457</v>
      </c>
      <c r="F388" s="192" t="s">
        <v>458</v>
      </c>
      <c r="G388" s="193" t="s">
        <v>148</v>
      </c>
      <c r="H388" s="194" t="n">
        <v>11.5</v>
      </c>
      <c r="I388" s="195"/>
      <c r="J388" s="196" t="n">
        <f aca="false">ROUND(I388*H388,2)</f>
        <v>0</v>
      </c>
      <c r="K388" s="192" t="s">
        <v>133</v>
      </c>
      <c r="L388" s="30"/>
      <c r="M388" s="197"/>
      <c r="N388" s="198" t="s">
        <v>42</v>
      </c>
      <c r="O388" s="67"/>
      <c r="P388" s="199" t="n">
        <f aca="false">O388*H388</f>
        <v>0</v>
      </c>
      <c r="Q388" s="199" t="n">
        <v>0.1295</v>
      </c>
      <c r="R388" s="199" t="n">
        <f aca="false">Q388*H388</f>
        <v>1.48925</v>
      </c>
      <c r="S388" s="199" t="n">
        <v>0</v>
      </c>
      <c r="T388" s="200" t="n">
        <f aca="false">S388*H388</f>
        <v>0</v>
      </c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R388" s="201" t="s">
        <v>134</v>
      </c>
      <c r="AT388" s="201" t="s">
        <v>129</v>
      </c>
      <c r="AU388" s="201" t="s">
        <v>78</v>
      </c>
      <c r="AY388" s="3" t="s">
        <v>127</v>
      </c>
      <c r="BE388" s="202" t="n">
        <f aca="false">IF(N388="základní",J388,0)</f>
        <v>0</v>
      </c>
      <c r="BF388" s="202" t="n">
        <f aca="false">IF(N388="snížená",J388,0)</f>
        <v>0</v>
      </c>
      <c r="BG388" s="202" t="n">
        <f aca="false">IF(N388="zákl. přenesená",J388,0)</f>
        <v>0</v>
      </c>
      <c r="BH388" s="202" t="n">
        <f aca="false">IF(N388="sníž. přenesená",J388,0)</f>
        <v>0</v>
      </c>
      <c r="BI388" s="202" t="n">
        <f aca="false">IF(N388="nulová",J388,0)</f>
        <v>0</v>
      </c>
      <c r="BJ388" s="3" t="s">
        <v>76</v>
      </c>
      <c r="BK388" s="202" t="n">
        <f aca="false">ROUND(I388*H388,2)</f>
        <v>0</v>
      </c>
      <c r="BL388" s="3" t="s">
        <v>134</v>
      </c>
      <c r="BM388" s="201" t="s">
        <v>459</v>
      </c>
    </row>
    <row r="389" s="31" customFormat="true" ht="12.8" hidden="false" customHeight="false" outlineLevel="0" collapsed="false">
      <c r="A389" s="24"/>
      <c r="B389" s="25"/>
      <c r="C389" s="26"/>
      <c r="D389" s="203" t="s">
        <v>136</v>
      </c>
      <c r="E389" s="26"/>
      <c r="F389" s="204" t="s">
        <v>460</v>
      </c>
      <c r="G389" s="26"/>
      <c r="H389" s="26"/>
      <c r="I389" s="205"/>
      <c r="J389" s="26"/>
      <c r="K389" s="26"/>
      <c r="L389" s="30"/>
      <c r="M389" s="206"/>
      <c r="N389" s="207"/>
      <c r="O389" s="67"/>
      <c r="P389" s="67"/>
      <c r="Q389" s="67"/>
      <c r="R389" s="67"/>
      <c r="S389" s="67"/>
      <c r="T389" s="68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T389" s="3" t="s">
        <v>136</v>
      </c>
      <c r="AU389" s="3" t="s">
        <v>78</v>
      </c>
    </row>
    <row r="390" s="208" customFormat="true" ht="12.8" hidden="false" customHeight="false" outlineLevel="0" collapsed="false">
      <c r="B390" s="209"/>
      <c r="C390" s="210"/>
      <c r="D390" s="211" t="s">
        <v>138</v>
      </c>
      <c r="E390" s="212"/>
      <c r="F390" s="213" t="s">
        <v>461</v>
      </c>
      <c r="G390" s="210"/>
      <c r="H390" s="214" t="n">
        <v>11.5</v>
      </c>
      <c r="I390" s="215"/>
      <c r="J390" s="210"/>
      <c r="K390" s="210"/>
      <c r="L390" s="216"/>
      <c r="M390" s="217"/>
      <c r="N390" s="218"/>
      <c r="O390" s="218"/>
      <c r="P390" s="218"/>
      <c r="Q390" s="218"/>
      <c r="R390" s="218"/>
      <c r="S390" s="218"/>
      <c r="T390" s="219"/>
      <c r="AT390" s="220" t="s">
        <v>138</v>
      </c>
      <c r="AU390" s="220" t="s">
        <v>78</v>
      </c>
      <c r="AV390" s="208" t="s">
        <v>78</v>
      </c>
      <c r="AW390" s="208" t="s">
        <v>32</v>
      </c>
      <c r="AX390" s="208" t="s">
        <v>71</v>
      </c>
      <c r="AY390" s="220" t="s">
        <v>127</v>
      </c>
    </row>
    <row r="391" s="221" customFormat="true" ht="12.8" hidden="false" customHeight="false" outlineLevel="0" collapsed="false">
      <c r="B391" s="222"/>
      <c r="C391" s="223"/>
      <c r="D391" s="211" t="s">
        <v>138</v>
      </c>
      <c r="E391" s="224"/>
      <c r="F391" s="225" t="s">
        <v>140</v>
      </c>
      <c r="G391" s="223"/>
      <c r="H391" s="226" t="n">
        <v>11.5</v>
      </c>
      <c r="I391" s="227"/>
      <c r="J391" s="223"/>
      <c r="K391" s="223"/>
      <c r="L391" s="228"/>
      <c r="M391" s="229"/>
      <c r="N391" s="230"/>
      <c r="O391" s="230"/>
      <c r="P391" s="230"/>
      <c r="Q391" s="230"/>
      <c r="R391" s="230"/>
      <c r="S391" s="230"/>
      <c r="T391" s="231"/>
      <c r="AT391" s="232" t="s">
        <v>138</v>
      </c>
      <c r="AU391" s="232" t="s">
        <v>78</v>
      </c>
      <c r="AV391" s="221" t="s">
        <v>134</v>
      </c>
      <c r="AW391" s="221" t="s">
        <v>32</v>
      </c>
      <c r="AX391" s="221" t="s">
        <v>76</v>
      </c>
      <c r="AY391" s="232" t="s">
        <v>127</v>
      </c>
    </row>
    <row r="392" s="31" customFormat="true" ht="16.5" hidden="false" customHeight="true" outlineLevel="0" collapsed="false">
      <c r="A392" s="24"/>
      <c r="B392" s="25"/>
      <c r="C392" s="233" t="s">
        <v>462</v>
      </c>
      <c r="D392" s="233" t="s">
        <v>189</v>
      </c>
      <c r="E392" s="234" t="s">
        <v>463</v>
      </c>
      <c r="F392" s="235" t="s">
        <v>464</v>
      </c>
      <c r="G392" s="236" t="s">
        <v>148</v>
      </c>
      <c r="H392" s="237" t="n">
        <v>11.73</v>
      </c>
      <c r="I392" s="238"/>
      <c r="J392" s="239" t="n">
        <f aca="false">ROUND(I392*H392,2)</f>
        <v>0</v>
      </c>
      <c r="K392" s="235" t="s">
        <v>133</v>
      </c>
      <c r="L392" s="240"/>
      <c r="M392" s="241"/>
      <c r="N392" s="242" t="s">
        <v>42</v>
      </c>
      <c r="O392" s="67"/>
      <c r="P392" s="199" t="n">
        <f aca="false">O392*H392</f>
        <v>0</v>
      </c>
      <c r="Q392" s="199" t="n">
        <v>0.028</v>
      </c>
      <c r="R392" s="199" t="n">
        <f aca="false">Q392*H392</f>
        <v>0.32844</v>
      </c>
      <c r="S392" s="199" t="n">
        <v>0</v>
      </c>
      <c r="T392" s="200" t="n">
        <f aca="false">S392*H392</f>
        <v>0</v>
      </c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R392" s="201" t="s">
        <v>177</v>
      </c>
      <c r="AT392" s="201" t="s">
        <v>189</v>
      </c>
      <c r="AU392" s="201" t="s">
        <v>78</v>
      </c>
      <c r="AY392" s="3" t="s">
        <v>127</v>
      </c>
      <c r="BE392" s="202" t="n">
        <f aca="false">IF(N392="základní",J392,0)</f>
        <v>0</v>
      </c>
      <c r="BF392" s="202" t="n">
        <f aca="false">IF(N392="snížená",J392,0)</f>
        <v>0</v>
      </c>
      <c r="BG392" s="202" t="n">
        <f aca="false">IF(N392="zákl. přenesená",J392,0)</f>
        <v>0</v>
      </c>
      <c r="BH392" s="202" t="n">
        <f aca="false">IF(N392="sníž. přenesená",J392,0)</f>
        <v>0</v>
      </c>
      <c r="BI392" s="202" t="n">
        <f aca="false">IF(N392="nulová",J392,0)</f>
        <v>0</v>
      </c>
      <c r="BJ392" s="3" t="s">
        <v>76</v>
      </c>
      <c r="BK392" s="202" t="n">
        <f aca="false">ROUND(I392*H392,2)</f>
        <v>0</v>
      </c>
      <c r="BL392" s="3" t="s">
        <v>134</v>
      </c>
      <c r="BM392" s="201" t="s">
        <v>465</v>
      </c>
    </row>
    <row r="393" s="208" customFormat="true" ht="12.8" hidden="false" customHeight="false" outlineLevel="0" collapsed="false">
      <c r="B393" s="209"/>
      <c r="C393" s="210"/>
      <c r="D393" s="211" t="s">
        <v>138</v>
      </c>
      <c r="E393" s="210"/>
      <c r="F393" s="213" t="s">
        <v>466</v>
      </c>
      <c r="G393" s="210"/>
      <c r="H393" s="214" t="n">
        <v>11.73</v>
      </c>
      <c r="I393" s="215"/>
      <c r="J393" s="210"/>
      <c r="K393" s="210"/>
      <c r="L393" s="216"/>
      <c r="M393" s="217"/>
      <c r="N393" s="218"/>
      <c r="O393" s="218"/>
      <c r="P393" s="218"/>
      <c r="Q393" s="218"/>
      <c r="R393" s="218"/>
      <c r="S393" s="218"/>
      <c r="T393" s="219"/>
      <c r="AT393" s="220" t="s">
        <v>138</v>
      </c>
      <c r="AU393" s="220" t="s">
        <v>78</v>
      </c>
      <c r="AV393" s="208" t="s">
        <v>78</v>
      </c>
      <c r="AW393" s="208" t="s">
        <v>4</v>
      </c>
      <c r="AX393" s="208" t="s">
        <v>76</v>
      </c>
      <c r="AY393" s="220" t="s">
        <v>127</v>
      </c>
    </row>
    <row r="394" s="31" customFormat="true" ht="44.25" hidden="false" customHeight="true" outlineLevel="0" collapsed="false">
      <c r="A394" s="24"/>
      <c r="B394" s="25"/>
      <c r="C394" s="190" t="s">
        <v>467</v>
      </c>
      <c r="D394" s="190" t="s">
        <v>129</v>
      </c>
      <c r="E394" s="191" t="s">
        <v>468</v>
      </c>
      <c r="F394" s="192" t="s">
        <v>469</v>
      </c>
      <c r="G394" s="193" t="s">
        <v>132</v>
      </c>
      <c r="H394" s="194" t="n">
        <v>1471.6</v>
      </c>
      <c r="I394" s="195"/>
      <c r="J394" s="196" t="n">
        <f aca="false">ROUND(I394*H394,2)</f>
        <v>0</v>
      </c>
      <c r="K394" s="192" t="s">
        <v>133</v>
      </c>
      <c r="L394" s="30"/>
      <c r="M394" s="197"/>
      <c r="N394" s="198" t="s">
        <v>42</v>
      </c>
      <c r="O394" s="67"/>
      <c r="P394" s="199" t="n">
        <f aca="false">O394*H394</f>
        <v>0</v>
      </c>
      <c r="Q394" s="199" t="n">
        <v>0</v>
      </c>
      <c r="R394" s="199" t="n">
        <f aca="false">Q394*H394</f>
        <v>0</v>
      </c>
      <c r="S394" s="199" t="n">
        <v>0</v>
      </c>
      <c r="T394" s="200" t="n">
        <f aca="false">S394*H394</f>
        <v>0</v>
      </c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R394" s="201" t="s">
        <v>134</v>
      </c>
      <c r="AT394" s="201" t="s">
        <v>129</v>
      </c>
      <c r="AU394" s="201" t="s">
        <v>78</v>
      </c>
      <c r="AY394" s="3" t="s">
        <v>127</v>
      </c>
      <c r="BE394" s="202" t="n">
        <f aca="false">IF(N394="základní",J394,0)</f>
        <v>0</v>
      </c>
      <c r="BF394" s="202" t="n">
        <f aca="false">IF(N394="snížená",J394,0)</f>
        <v>0</v>
      </c>
      <c r="BG394" s="202" t="n">
        <f aca="false">IF(N394="zákl. přenesená",J394,0)</f>
        <v>0</v>
      </c>
      <c r="BH394" s="202" t="n">
        <f aca="false">IF(N394="sníž. přenesená",J394,0)</f>
        <v>0</v>
      </c>
      <c r="BI394" s="202" t="n">
        <f aca="false">IF(N394="nulová",J394,0)</f>
        <v>0</v>
      </c>
      <c r="BJ394" s="3" t="s">
        <v>76</v>
      </c>
      <c r="BK394" s="202" t="n">
        <f aca="false">ROUND(I394*H394,2)</f>
        <v>0</v>
      </c>
      <c r="BL394" s="3" t="s">
        <v>134</v>
      </c>
      <c r="BM394" s="201" t="s">
        <v>470</v>
      </c>
    </row>
    <row r="395" s="31" customFormat="true" ht="12.8" hidden="false" customHeight="false" outlineLevel="0" collapsed="false">
      <c r="A395" s="24"/>
      <c r="B395" s="25"/>
      <c r="C395" s="26"/>
      <c r="D395" s="203" t="s">
        <v>136</v>
      </c>
      <c r="E395" s="26"/>
      <c r="F395" s="204" t="s">
        <v>471</v>
      </c>
      <c r="G395" s="26"/>
      <c r="H395" s="26"/>
      <c r="I395" s="205"/>
      <c r="J395" s="26"/>
      <c r="K395" s="26"/>
      <c r="L395" s="30"/>
      <c r="M395" s="206"/>
      <c r="N395" s="207"/>
      <c r="O395" s="67"/>
      <c r="P395" s="67"/>
      <c r="Q395" s="67"/>
      <c r="R395" s="67"/>
      <c r="S395" s="67"/>
      <c r="T395" s="68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T395" s="3" t="s">
        <v>136</v>
      </c>
      <c r="AU395" s="3" t="s">
        <v>78</v>
      </c>
    </row>
    <row r="396" s="208" customFormat="true" ht="12.8" hidden="false" customHeight="false" outlineLevel="0" collapsed="false">
      <c r="B396" s="209"/>
      <c r="C396" s="210"/>
      <c r="D396" s="211" t="s">
        <v>138</v>
      </c>
      <c r="E396" s="212"/>
      <c r="F396" s="213" t="s">
        <v>472</v>
      </c>
      <c r="G396" s="210"/>
      <c r="H396" s="214" t="n">
        <v>1471.6</v>
      </c>
      <c r="I396" s="215"/>
      <c r="J396" s="210"/>
      <c r="K396" s="210"/>
      <c r="L396" s="216"/>
      <c r="M396" s="217"/>
      <c r="N396" s="218"/>
      <c r="O396" s="218"/>
      <c r="P396" s="218"/>
      <c r="Q396" s="218"/>
      <c r="R396" s="218"/>
      <c r="S396" s="218"/>
      <c r="T396" s="219"/>
      <c r="AT396" s="220" t="s">
        <v>138</v>
      </c>
      <c r="AU396" s="220" t="s">
        <v>78</v>
      </c>
      <c r="AV396" s="208" t="s">
        <v>78</v>
      </c>
      <c r="AW396" s="208" t="s">
        <v>32</v>
      </c>
      <c r="AX396" s="208" t="s">
        <v>76</v>
      </c>
      <c r="AY396" s="220" t="s">
        <v>127</v>
      </c>
    </row>
    <row r="397" s="31" customFormat="true" ht="49.05" hidden="false" customHeight="true" outlineLevel="0" collapsed="false">
      <c r="A397" s="24"/>
      <c r="B397" s="25"/>
      <c r="C397" s="190" t="s">
        <v>473</v>
      </c>
      <c r="D397" s="190" t="s">
        <v>129</v>
      </c>
      <c r="E397" s="191" t="s">
        <v>474</v>
      </c>
      <c r="F397" s="192" t="s">
        <v>475</v>
      </c>
      <c r="G397" s="193" t="s">
        <v>132</v>
      </c>
      <c r="H397" s="194" t="n">
        <v>176592</v>
      </c>
      <c r="I397" s="195"/>
      <c r="J397" s="196" t="n">
        <f aca="false">ROUND(I397*H397,2)</f>
        <v>0</v>
      </c>
      <c r="K397" s="192" t="s">
        <v>133</v>
      </c>
      <c r="L397" s="30"/>
      <c r="M397" s="197"/>
      <c r="N397" s="198" t="s">
        <v>42</v>
      </c>
      <c r="O397" s="67"/>
      <c r="P397" s="199" t="n">
        <f aca="false">O397*H397</f>
        <v>0</v>
      </c>
      <c r="Q397" s="199" t="n">
        <v>0</v>
      </c>
      <c r="R397" s="199" t="n">
        <f aca="false">Q397*H397</f>
        <v>0</v>
      </c>
      <c r="S397" s="199" t="n">
        <v>0</v>
      </c>
      <c r="T397" s="200" t="n">
        <f aca="false">S397*H397</f>
        <v>0</v>
      </c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R397" s="201" t="s">
        <v>134</v>
      </c>
      <c r="AT397" s="201" t="s">
        <v>129</v>
      </c>
      <c r="AU397" s="201" t="s">
        <v>78</v>
      </c>
      <c r="AY397" s="3" t="s">
        <v>127</v>
      </c>
      <c r="BE397" s="202" t="n">
        <f aca="false">IF(N397="základní",J397,0)</f>
        <v>0</v>
      </c>
      <c r="BF397" s="202" t="n">
        <f aca="false">IF(N397="snížená",J397,0)</f>
        <v>0</v>
      </c>
      <c r="BG397" s="202" t="n">
        <f aca="false">IF(N397="zákl. přenesená",J397,0)</f>
        <v>0</v>
      </c>
      <c r="BH397" s="202" t="n">
        <f aca="false">IF(N397="sníž. přenesená",J397,0)</f>
        <v>0</v>
      </c>
      <c r="BI397" s="202" t="n">
        <f aca="false">IF(N397="nulová",J397,0)</f>
        <v>0</v>
      </c>
      <c r="BJ397" s="3" t="s">
        <v>76</v>
      </c>
      <c r="BK397" s="202" t="n">
        <f aca="false">ROUND(I397*H397,2)</f>
        <v>0</v>
      </c>
      <c r="BL397" s="3" t="s">
        <v>134</v>
      </c>
      <c r="BM397" s="201" t="s">
        <v>476</v>
      </c>
    </row>
    <row r="398" s="31" customFormat="true" ht="12.8" hidden="false" customHeight="false" outlineLevel="0" collapsed="false">
      <c r="A398" s="24"/>
      <c r="B398" s="25"/>
      <c r="C398" s="26"/>
      <c r="D398" s="203" t="s">
        <v>136</v>
      </c>
      <c r="E398" s="26"/>
      <c r="F398" s="204" t="s">
        <v>477</v>
      </c>
      <c r="G398" s="26"/>
      <c r="H398" s="26"/>
      <c r="I398" s="205"/>
      <c r="J398" s="26"/>
      <c r="K398" s="26"/>
      <c r="L398" s="30"/>
      <c r="M398" s="206"/>
      <c r="N398" s="207"/>
      <c r="O398" s="67"/>
      <c r="P398" s="67"/>
      <c r="Q398" s="67"/>
      <c r="R398" s="67"/>
      <c r="S398" s="67"/>
      <c r="T398" s="68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T398" s="3" t="s">
        <v>136</v>
      </c>
      <c r="AU398" s="3" t="s">
        <v>78</v>
      </c>
    </row>
    <row r="399" s="208" customFormat="true" ht="12.8" hidden="false" customHeight="false" outlineLevel="0" collapsed="false">
      <c r="B399" s="209"/>
      <c r="C399" s="210"/>
      <c r="D399" s="211" t="s">
        <v>138</v>
      </c>
      <c r="E399" s="210"/>
      <c r="F399" s="213" t="s">
        <v>478</v>
      </c>
      <c r="G399" s="210"/>
      <c r="H399" s="214" t="n">
        <v>176592</v>
      </c>
      <c r="I399" s="215"/>
      <c r="J399" s="210"/>
      <c r="K399" s="210"/>
      <c r="L399" s="216"/>
      <c r="M399" s="217"/>
      <c r="N399" s="218"/>
      <c r="O399" s="218"/>
      <c r="P399" s="218"/>
      <c r="Q399" s="218"/>
      <c r="R399" s="218"/>
      <c r="S399" s="218"/>
      <c r="T399" s="219"/>
      <c r="AT399" s="220" t="s">
        <v>138</v>
      </c>
      <c r="AU399" s="220" t="s">
        <v>78</v>
      </c>
      <c r="AV399" s="208" t="s">
        <v>78</v>
      </c>
      <c r="AW399" s="208" t="s">
        <v>4</v>
      </c>
      <c r="AX399" s="208" t="s">
        <v>76</v>
      </c>
      <c r="AY399" s="220" t="s">
        <v>127</v>
      </c>
    </row>
    <row r="400" s="31" customFormat="true" ht="44.25" hidden="false" customHeight="true" outlineLevel="0" collapsed="false">
      <c r="A400" s="24"/>
      <c r="B400" s="25"/>
      <c r="C400" s="190" t="s">
        <v>479</v>
      </c>
      <c r="D400" s="190" t="s">
        <v>129</v>
      </c>
      <c r="E400" s="191" t="s">
        <v>480</v>
      </c>
      <c r="F400" s="192" t="s">
        <v>481</v>
      </c>
      <c r="G400" s="193" t="s">
        <v>132</v>
      </c>
      <c r="H400" s="194" t="n">
        <v>1471.6</v>
      </c>
      <c r="I400" s="195"/>
      <c r="J400" s="196" t="n">
        <f aca="false">ROUND(I400*H400,2)</f>
        <v>0</v>
      </c>
      <c r="K400" s="192" t="s">
        <v>133</v>
      </c>
      <c r="L400" s="30"/>
      <c r="M400" s="197"/>
      <c r="N400" s="198" t="s">
        <v>42</v>
      </c>
      <c r="O400" s="67"/>
      <c r="P400" s="199" t="n">
        <f aca="false">O400*H400</f>
        <v>0</v>
      </c>
      <c r="Q400" s="199" t="n">
        <v>0</v>
      </c>
      <c r="R400" s="199" t="n">
        <f aca="false">Q400*H400</f>
        <v>0</v>
      </c>
      <c r="S400" s="199" t="n">
        <v>0</v>
      </c>
      <c r="T400" s="200" t="n">
        <f aca="false">S400*H400</f>
        <v>0</v>
      </c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R400" s="201" t="s">
        <v>134</v>
      </c>
      <c r="AT400" s="201" t="s">
        <v>129</v>
      </c>
      <c r="AU400" s="201" t="s">
        <v>78</v>
      </c>
      <c r="AY400" s="3" t="s">
        <v>127</v>
      </c>
      <c r="BE400" s="202" t="n">
        <f aca="false">IF(N400="základní",J400,0)</f>
        <v>0</v>
      </c>
      <c r="BF400" s="202" t="n">
        <f aca="false">IF(N400="snížená",J400,0)</f>
        <v>0</v>
      </c>
      <c r="BG400" s="202" t="n">
        <f aca="false">IF(N400="zákl. přenesená",J400,0)</f>
        <v>0</v>
      </c>
      <c r="BH400" s="202" t="n">
        <f aca="false">IF(N400="sníž. přenesená",J400,0)</f>
        <v>0</v>
      </c>
      <c r="BI400" s="202" t="n">
        <f aca="false">IF(N400="nulová",J400,0)</f>
        <v>0</v>
      </c>
      <c r="BJ400" s="3" t="s">
        <v>76</v>
      </c>
      <c r="BK400" s="202" t="n">
        <f aca="false">ROUND(I400*H400,2)</f>
        <v>0</v>
      </c>
      <c r="BL400" s="3" t="s">
        <v>134</v>
      </c>
      <c r="BM400" s="201" t="s">
        <v>482</v>
      </c>
    </row>
    <row r="401" s="31" customFormat="true" ht="12.8" hidden="false" customHeight="false" outlineLevel="0" collapsed="false">
      <c r="A401" s="24"/>
      <c r="B401" s="25"/>
      <c r="C401" s="26"/>
      <c r="D401" s="203" t="s">
        <v>136</v>
      </c>
      <c r="E401" s="26"/>
      <c r="F401" s="204" t="s">
        <v>483</v>
      </c>
      <c r="G401" s="26"/>
      <c r="H401" s="26"/>
      <c r="I401" s="205"/>
      <c r="J401" s="26"/>
      <c r="K401" s="26"/>
      <c r="L401" s="30"/>
      <c r="M401" s="206"/>
      <c r="N401" s="207"/>
      <c r="O401" s="67"/>
      <c r="P401" s="67"/>
      <c r="Q401" s="67"/>
      <c r="R401" s="67"/>
      <c r="S401" s="67"/>
      <c r="T401" s="68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T401" s="3" t="s">
        <v>136</v>
      </c>
      <c r="AU401" s="3" t="s">
        <v>78</v>
      </c>
    </row>
    <row r="402" s="31" customFormat="true" ht="44.25" hidden="false" customHeight="true" outlineLevel="0" collapsed="false">
      <c r="A402" s="24"/>
      <c r="B402" s="25"/>
      <c r="C402" s="190" t="s">
        <v>484</v>
      </c>
      <c r="D402" s="190" t="s">
        <v>129</v>
      </c>
      <c r="E402" s="191" t="s">
        <v>485</v>
      </c>
      <c r="F402" s="192" t="s">
        <v>486</v>
      </c>
      <c r="G402" s="193" t="s">
        <v>154</v>
      </c>
      <c r="H402" s="194" t="n">
        <v>1.121</v>
      </c>
      <c r="I402" s="195"/>
      <c r="J402" s="196" t="n">
        <f aca="false">ROUND(I402*H402,2)</f>
        <v>0</v>
      </c>
      <c r="K402" s="192" t="s">
        <v>133</v>
      </c>
      <c r="L402" s="30"/>
      <c r="M402" s="197"/>
      <c r="N402" s="198" t="s">
        <v>42</v>
      </c>
      <c r="O402" s="67"/>
      <c r="P402" s="199" t="n">
        <f aca="false">O402*H402</f>
        <v>0</v>
      </c>
      <c r="Q402" s="199" t="n">
        <v>0</v>
      </c>
      <c r="R402" s="199" t="n">
        <f aca="false">Q402*H402</f>
        <v>0</v>
      </c>
      <c r="S402" s="199" t="n">
        <v>1.8</v>
      </c>
      <c r="T402" s="200" t="n">
        <f aca="false">S402*H402</f>
        <v>2.0178</v>
      </c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R402" s="201" t="s">
        <v>134</v>
      </c>
      <c r="AT402" s="201" t="s">
        <v>129</v>
      </c>
      <c r="AU402" s="201" t="s">
        <v>78</v>
      </c>
      <c r="AY402" s="3" t="s">
        <v>127</v>
      </c>
      <c r="BE402" s="202" t="n">
        <f aca="false">IF(N402="základní",J402,0)</f>
        <v>0</v>
      </c>
      <c r="BF402" s="202" t="n">
        <f aca="false">IF(N402="snížená",J402,0)</f>
        <v>0</v>
      </c>
      <c r="BG402" s="202" t="n">
        <f aca="false">IF(N402="zákl. přenesená",J402,0)</f>
        <v>0</v>
      </c>
      <c r="BH402" s="202" t="n">
        <f aca="false">IF(N402="sníž. přenesená",J402,0)</f>
        <v>0</v>
      </c>
      <c r="BI402" s="202" t="n">
        <f aca="false">IF(N402="nulová",J402,0)</f>
        <v>0</v>
      </c>
      <c r="BJ402" s="3" t="s">
        <v>76</v>
      </c>
      <c r="BK402" s="202" t="n">
        <f aca="false">ROUND(I402*H402,2)</f>
        <v>0</v>
      </c>
      <c r="BL402" s="3" t="s">
        <v>134</v>
      </c>
      <c r="BM402" s="201" t="s">
        <v>487</v>
      </c>
    </row>
    <row r="403" s="31" customFormat="true" ht="12.8" hidden="false" customHeight="false" outlineLevel="0" collapsed="false">
      <c r="A403" s="24"/>
      <c r="B403" s="25"/>
      <c r="C403" s="26"/>
      <c r="D403" s="203" t="s">
        <v>136</v>
      </c>
      <c r="E403" s="26"/>
      <c r="F403" s="204" t="s">
        <v>488</v>
      </c>
      <c r="G403" s="26"/>
      <c r="H403" s="26"/>
      <c r="I403" s="205"/>
      <c r="J403" s="26"/>
      <c r="K403" s="26"/>
      <c r="L403" s="30"/>
      <c r="M403" s="206"/>
      <c r="N403" s="207"/>
      <c r="O403" s="67"/>
      <c r="P403" s="67"/>
      <c r="Q403" s="67"/>
      <c r="R403" s="67"/>
      <c r="S403" s="67"/>
      <c r="T403" s="68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T403" s="3" t="s">
        <v>136</v>
      </c>
      <c r="AU403" s="3" t="s">
        <v>78</v>
      </c>
    </row>
    <row r="404" s="208" customFormat="true" ht="12.8" hidden="false" customHeight="false" outlineLevel="0" collapsed="false">
      <c r="B404" s="209"/>
      <c r="C404" s="210"/>
      <c r="D404" s="211" t="s">
        <v>138</v>
      </c>
      <c r="E404" s="212"/>
      <c r="F404" s="213" t="s">
        <v>489</v>
      </c>
      <c r="G404" s="210"/>
      <c r="H404" s="214" t="n">
        <v>1.121</v>
      </c>
      <c r="I404" s="215"/>
      <c r="J404" s="210"/>
      <c r="K404" s="210"/>
      <c r="L404" s="216"/>
      <c r="M404" s="217"/>
      <c r="N404" s="218"/>
      <c r="O404" s="218"/>
      <c r="P404" s="218"/>
      <c r="Q404" s="218"/>
      <c r="R404" s="218"/>
      <c r="S404" s="218"/>
      <c r="T404" s="219"/>
      <c r="AT404" s="220" t="s">
        <v>138</v>
      </c>
      <c r="AU404" s="220" t="s">
        <v>78</v>
      </c>
      <c r="AV404" s="208" t="s">
        <v>78</v>
      </c>
      <c r="AW404" s="208" t="s">
        <v>32</v>
      </c>
      <c r="AX404" s="208" t="s">
        <v>71</v>
      </c>
      <c r="AY404" s="220" t="s">
        <v>127</v>
      </c>
    </row>
    <row r="405" s="221" customFormat="true" ht="12.8" hidden="false" customHeight="false" outlineLevel="0" collapsed="false">
      <c r="B405" s="222"/>
      <c r="C405" s="223"/>
      <c r="D405" s="211" t="s">
        <v>138</v>
      </c>
      <c r="E405" s="224"/>
      <c r="F405" s="225" t="s">
        <v>140</v>
      </c>
      <c r="G405" s="223"/>
      <c r="H405" s="226" t="n">
        <v>1.121</v>
      </c>
      <c r="I405" s="227"/>
      <c r="J405" s="223"/>
      <c r="K405" s="223"/>
      <c r="L405" s="228"/>
      <c r="M405" s="229"/>
      <c r="N405" s="230"/>
      <c r="O405" s="230"/>
      <c r="P405" s="230"/>
      <c r="Q405" s="230"/>
      <c r="R405" s="230"/>
      <c r="S405" s="230"/>
      <c r="T405" s="231"/>
      <c r="AT405" s="232" t="s">
        <v>138</v>
      </c>
      <c r="AU405" s="232" t="s">
        <v>78</v>
      </c>
      <c r="AV405" s="221" t="s">
        <v>134</v>
      </c>
      <c r="AW405" s="221" t="s">
        <v>32</v>
      </c>
      <c r="AX405" s="221" t="s">
        <v>76</v>
      </c>
      <c r="AY405" s="232" t="s">
        <v>127</v>
      </c>
    </row>
    <row r="406" s="31" customFormat="true" ht="44.25" hidden="false" customHeight="true" outlineLevel="0" collapsed="false">
      <c r="A406" s="24"/>
      <c r="B406" s="25"/>
      <c r="C406" s="190" t="s">
        <v>490</v>
      </c>
      <c r="D406" s="190" t="s">
        <v>129</v>
      </c>
      <c r="E406" s="191" t="s">
        <v>485</v>
      </c>
      <c r="F406" s="192" t="s">
        <v>486</v>
      </c>
      <c r="G406" s="193" t="s">
        <v>154</v>
      </c>
      <c r="H406" s="194" t="n">
        <v>5</v>
      </c>
      <c r="I406" s="195"/>
      <c r="J406" s="196" t="n">
        <f aca="false">ROUND(I406*H406,2)</f>
        <v>0</v>
      </c>
      <c r="K406" s="192" t="s">
        <v>133</v>
      </c>
      <c r="L406" s="30"/>
      <c r="M406" s="197"/>
      <c r="N406" s="198" t="s">
        <v>42</v>
      </c>
      <c r="O406" s="67"/>
      <c r="P406" s="199" t="n">
        <f aca="false">O406*H406</f>
        <v>0</v>
      </c>
      <c r="Q406" s="199" t="n">
        <v>0</v>
      </c>
      <c r="R406" s="199" t="n">
        <f aca="false">Q406*H406</f>
        <v>0</v>
      </c>
      <c r="S406" s="199" t="n">
        <v>1.8</v>
      </c>
      <c r="T406" s="200" t="n">
        <f aca="false">S406*H406</f>
        <v>9</v>
      </c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R406" s="201" t="s">
        <v>134</v>
      </c>
      <c r="AT406" s="201" t="s">
        <v>129</v>
      </c>
      <c r="AU406" s="201" t="s">
        <v>78</v>
      </c>
      <c r="AY406" s="3" t="s">
        <v>127</v>
      </c>
      <c r="BE406" s="202" t="n">
        <f aca="false">IF(N406="základní",J406,0)</f>
        <v>0</v>
      </c>
      <c r="BF406" s="202" t="n">
        <f aca="false">IF(N406="snížená",J406,0)</f>
        <v>0</v>
      </c>
      <c r="BG406" s="202" t="n">
        <f aca="false">IF(N406="zákl. přenesená",J406,0)</f>
        <v>0</v>
      </c>
      <c r="BH406" s="202" t="n">
        <f aca="false">IF(N406="sníž. přenesená",J406,0)</f>
        <v>0</v>
      </c>
      <c r="BI406" s="202" t="n">
        <f aca="false">IF(N406="nulová",J406,0)</f>
        <v>0</v>
      </c>
      <c r="BJ406" s="3" t="s">
        <v>76</v>
      </c>
      <c r="BK406" s="202" t="n">
        <f aca="false">ROUND(I406*H406,2)</f>
        <v>0</v>
      </c>
      <c r="BL406" s="3" t="s">
        <v>134</v>
      </c>
      <c r="BM406" s="201" t="s">
        <v>491</v>
      </c>
    </row>
    <row r="407" s="31" customFormat="true" ht="12.8" hidden="false" customHeight="false" outlineLevel="0" collapsed="false">
      <c r="A407" s="24"/>
      <c r="B407" s="25"/>
      <c r="C407" s="26"/>
      <c r="D407" s="203" t="s">
        <v>136</v>
      </c>
      <c r="E407" s="26"/>
      <c r="F407" s="204" t="s">
        <v>488</v>
      </c>
      <c r="G407" s="26"/>
      <c r="H407" s="26"/>
      <c r="I407" s="205"/>
      <c r="J407" s="26"/>
      <c r="K407" s="26"/>
      <c r="L407" s="30"/>
      <c r="M407" s="206"/>
      <c r="N407" s="207"/>
      <c r="O407" s="67"/>
      <c r="P407" s="67"/>
      <c r="Q407" s="67"/>
      <c r="R407" s="67"/>
      <c r="S407" s="67"/>
      <c r="T407" s="68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T407" s="3" t="s">
        <v>136</v>
      </c>
      <c r="AU407" s="3" t="s">
        <v>78</v>
      </c>
    </row>
    <row r="408" s="208" customFormat="true" ht="12.8" hidden="false" customHeight="false" outlineLevel="0" collapsed="false">
      <c r="B408" s="209"/>
      <c r="C408" s="210"/>
      <c r="D408" s="211" t="s">
        <v>138</v>
      </c>
      <c r="E408" s="212"/>
      <c r="F408" s="213" t="s">
        <v>492</v>
      </c>
      <c r="G408" s="210"/>
      <c r="H408" s="214" t="n">
        <v>5</v>
      </c>
      <c r="I408" s="215"/>
      <c r="J408" s="210"/>
      <c r="K408" s="210"/>
      <c r="L408" s="216"/>
      <c r="M408" s="217"/>
      <c r="N408" s="218"/>
      <c r="O408" s="218"/>
      <c r="P408" s="218"/>
      <c r="Q408" s="218"/>
      <c r="R408" s="218"/>
      <c r="S408" s="218"/>
      <c r="T408" s="219"/>
      <c r="AT408" s="220" t="s">
        <v>138</v>
      </c>
      <c r="AU408" s="220" t="s">
        <v>78</v>
      </c>
      <c r="AV408" s="208" t="s">
        <v>78</v>
      </c>
      <c r="AW408" s="208" t="s">
        <v>32</v>
      </c>
      <c r="AX408" s="208" t="s">
        <v>71</v>
      </c>
      <c r="AY408" s="220" t="s">
        <v>127</v>
      </c>
    </row>
    <row r="409" s="221" customFormat="true" ht="12.8" hidden="false" customHeight="false" outlineLevel="0" collapsed="false">
      <c r="B409" s="222"/>
      <c r="C409" s="223"/>
      <c r="D409" s="211" t="s">
        <v>138</v>
      </c>
      <c r="E409" s="224"/>
      <c r="F409" s="225" t="s">
        <v>140</v>
      </c>
      <c r="G409" s="223"/>
      <c r="H409" s="226" t="n">
        <v>5</v>
      </c>
      <c r="I409" s="227"/>
      <c r="J409" s="223"/>
      <c r="K409" s="223"/>
      <c r="L409" s="228"/>
      <c r="M409" s="229"/>
      <c r="N409" s="230"/>
      <c r="O409" s="230"/>
      <c r="P409" s="230"/>
      <c r="Q409" s="230"/>
      <c r="R409" s="230"/>
      <c r="S409" s="230"/>
      <c r="T409" s="231"/>
      <c r="AT409" s="232" t="s">
        <v>138</v>
      </c>
      <c r="AU409" s="232" t="s">
        <v>78</v>
      </c>
      <c r="AV409" s="221" t="s">
        <v>134</v>
      </c>
      <c r="AW409" s="221" t="s">
        <v>32</v>
      </c>
      <c r="AX409" s="221" t="s">
        <v>76</v>
      </c>
      <c r="AY409" s="232" t="s">
        <v>127</v>
      </c>
    </row>
    <row r="410" s="31" customFormat="true" ht="24.15" hidden="false" customHeight="true" outlineLevel="0" collapsed="false">
      <c r="A410" s="24"/>
      <c r="B410" s="25"/>
      <c r="C410" s="190" t="s">
        <v>493</v>
      </c>
      <c r="D410" s="190" t="s">
        <v>129</v>
      </c>
      <c r="E410" s="191" t="s">
        <v>494</v>
      </c>
      <c r="F410" s="192" t="s">
        <v>495</v>
      </c>
      <c r="G410" s="193" t="s">
        <v>132</v>
      </c>
      <c r="H410" s="194" t="n">
        <v>9.1</v>
      </c>
      <c r="I410" s="195"/>
      <c r="J410" s="196" t="n">
        <f aca="false">ROUND(I410*H410,2)</f>
        <v>0</v>
      </c>
      <c r="K410" s="192" t="s">
        <v>133</v>
      </c>
      <c r="L410" s="30"/>
      <c r="M410" s="197"/>
      <c r="N410" s="198" t="s">
        <v>42</v>
      </c>
      <c r="O410" s="67"/>
      <c r="P410" s="199" t="n">
        <f aca="false">O410*H410</f>
        <v>0</v>
      </c>
      <c r="Q410" s="199" t="n">
        <v>0</v>
      </c>
      <c r="R410" s="199" t="n">
        <f aca="false">Q410*H410</f>
        <v>0</v>
      </c>
      <c r="S410" s="199" t="n">
        <v>0.36</v>
      </c>
      <c r="T410" s="200" t="n">
        <f aca="false">S410*H410</f>
        <v>3.276</v>
      </c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R410" s="201" t="s">
        <v>134</v>
      </c>
      <c r="AT410" s="201" t="s">
        <v>129</v>
      </c>
      <c r="AU410" s="201" t="s">
        <v>78</v>
      </c>
      <c r="AY410" s="3" t="s">
        <v>127</v>
      </c>
      <c r="BE410" s="202" t="n">
        <f aca="false">IF(N410="základní",J410,0)</f>
        <v>0</v>
      </c>
      <c r="BF410" s="202" t="n">
        <f aca="false">IF(N410="snížená",J410,0)</f>
        <v>0</v>
      </c>
      <c r="BG410" s="202" t="n">
        <f aca="false">IF(N410="zákl. přenesená",J410,0)</f>
        <v>0</v>
      </c>
      <c r="BH410" s="202" t="n">
        <f aca="false">IF(N410="sníž. přenesená",J410,0)</f>
        <v>0</v>
      </c>
      <c r="BI410" s="202" t="n">
        <f aca="false">IF(N410="nulová",J410,0)</f>
        <v>0</v>
      </c>
      <c r="BJ410" s="3" t="s">
        <v>76</v>
      </c>
      <c r="BK410" s="202" t="n">
        <f aca="false">ROUND(I410*H410,2)</f>
        <v>0</v>
      </c>
      <c r="BL410" s="3" t="s">
        <v>134</v>
      </c>
      <c r="BM410" s="201" t="s">
        <v>496</v>
      </c>
    </row>
    <row r="411" s="31" customFormat="true" ht="12.8" hidden="false" customHeight="false" outlineLevel="0" collapsed="false">
      <c r="A411" s="24"/>
      <c r="B411" s="25"/>
      <c r="C411" s="26"/>
      <c r="D411" s="203" t="s">
        <v>136</v>
      </c>
      <c r="E411" s="26"/>
      <c r="F411" s="204" t="s">
        <v>497</v>
      </c>
      <c r="G411" s="26"/>
      <c r="H411" s="26"/>
      <c r="I411" s="205"/>
      <c r="J411" s="26"/>
      <c r="K411" s="26"/>
      <c r="L411" s="30"/>
      <c r="M411" s="206"/>
      <c r="N411" s="207"/>
      <c r="O411" s="67"/>
      <c r="P411" s="67"/>
      <c r="Q411" s="67"/>
      <c r="R411" s="67"/>
      <c r="S411" s="67"/>
      <c r="T411" s="68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T411" s="3" t="s">
        <v>136</v>
      </c>
      <c r="AU411" s="3" t="s">
        <v>78</v>
      </c>
    </row>
    <row r="412" s="243" customFormat="true" ht="12.8" hidden="false" customHeight="false" outlineLevel="0" collapsed="false">
      <c r="B412" s="244"/>
      <c r="C412" s="245"/>
      <c r="D412" s="211" t="s">
        <v>138</v>
      </c>
      <c r="E412" s="246"/>
      <c r="F412" s="247" t="s">
        <v>498</v>
      </c>
      <c r="G412" s="245"/>
      <c r="H412" s="246"/>
      <c r="I412" s="248"/>
      <c r="J412" s="245"/>
      <c r="K412" s="245"/>
      <c r="L412" s="249"/>
      <c r="M412" s="250"/>
      <c r="N412" s="251"/>
      <c r="O412" s="251"/>
      <c r="P412" s="251"/>
      <c r="Q412" s="251"/>
      <c r="R412" s="251"/>
      <c r="S412" s="251"/>
      <c r="T412" s="252"/>
      <c r="AT412" s="253" t="s">
        <v>138</v>
      </c>
      <c r="AU412" s="253" t="s">
        <v>78</v>
      </c>
      <c r="AV412" s="243" t="s">
        <v>76</v>
      </c>
      <c r="AW412" s="243" t="s">
        <v>32</v>
      </c>
      <c r="AX412" s="243" t="s">
        <v>71</v>
      </c>
      <c r="AY412" s="253" t="s">
        <v>127</v>
      </c>
    </row>
    <row r="413" s="208" customFormat="true" ht="12.8" hidden="false" customHeight="false" outlineLevel="0" collapsed="false">
      <c r="B413" s="209"/>
      <c r="C413" s="210"/>
      <c r="D413" s="211" t="s">
        <v>138</v>
      </c>
      <c r="E413" s="212"/>
      <c r="F413" s="213" t="s">
        <v>499</v>
      </c>
      <c r="G413" s="210"/>
      <c r="H413" s="214" t="n">
        <v>9.1</v>
      </c>
      <c r="I413" s="215"/>
      <c r="J413" s="210"/>
      <c r="K413" s="210"/>
      <c r="L413" s="216"/>
      <c r="M413" s="217"/>
      <c r="N413" s="218"/>
      <c r="O413" s="218"/>
      <c r="P413" s="218"/>
      <c r="Q413" s="218"/>
      <c r="R413" s="218"/>
      <c r="S413" s="218"/>
      <c r="T413" s="219"/>
      <c r="AT413" s="220" t="s">
        <v>138</v>
      </c>
      <c r="AU413" s="220" t="s">
        <v>78</v>
      </c>
      <c r="AV413" s="208" t="s">
        <v>78</v>
      </c>
      <c r="AW413" s="208" t="s">
        <v>32</v>
      </c>
      <c r="AX413" s="208" t="s">
        <v>71</v>
      </c>
      <c r="AY413" s="220" t="s">
        <v>127</v>
      </c>
    </row>
    <row r="414" s="221" customFormat="true" ht="12.8" hidden="false" customHeight="false" outlineLevel="0" collapsed="false">
      <c r="B414" s="222"/>
      <c r="C414" s="223"/>
      <c r="D414" s="211" t="s">
        <v>138</v>
      </c>
      <c r="E414" s="224"/>
      <c r="F414" s="225" t="s">
        <v>140</v>
      </c>
      <c r="G414" s="223"/>
      <c r="H414" s="226" t="n">
        <v>9.1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138</v>
      </c>
      <c r="AU414" s="232" t="s">
        <v>78</v>
      </c>
      <c r="AV414" s="221" t="s">
        <v>134</v>
      </c>
      <c r="AW414" s="221" t="s">
        <v>32</v>
      </c>
      <c r="AX414" s="221" t="s">
        <v>76</v>
      </c>
      <c r="AY414" s="232" t="s">
        <v>127</v>
      </c>
    </row>
    <row r="415" s="31" customFormat="true" ht="24.15" hidden="false" customHeight="true" outlineLevel="0" collapsed="false">
      <c r="A415" s="24"/>
      <c r="B415" s="25"/>
      <c r="C415" s="190" t="s">
        <v>500</v>
      </c>
      <c r="D415" s="190" t="s">
        <v>129</v>
      </c>
      <c r="E415" s="191" t="s">
        <v>501</v>
      </c>
      <c r="F415" s="192" t="s">
        <v>502</v>
      </c>
      <c r="G415" s="193" t="s">
        <v>154</v>
      </c>
      <c r="H415" s="194" t="n">
        <v>45.442</v>
      </c>
      <c r="I415" s="195"/>
      <c r="J415" s="196" t="n">
        <f aca="false">ROUND(I415*H415,2)</f>
        <v>0</v>
      </c>
      <c r="K415" s="192" t="s">
        <v>133</v>
      </c>
      <c r="L415" s="30"/>
      <c r="M415" s="197"/>
      <c r="N415" s="198" t="s">
        <v>42</v>
      </c>
      <c r="O415" s="67"/>
      <c r="P415" s="199" t="n">
        <f aca="false">O415*H415</f>
        <v>0</v>
      </c>
      <c r="Q415" s="199" t="n">
        <v>0</v>
      </c>
      <c r="R415" s="199" t="n">
        <f aca="false">Q415*H415</f>
        <v>0</v>
      </c>
      <c r="S415" s="199" t="n">
        <v>2.2</v>
      </c>
      <c r="T415" s="200" t="n">
        <f aca="false">S415*H415</f>
        <v>99.9724</v>
      </c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R415" s="201" t="s">
        <v>134</v>
      </c>
      <c r="AT415" s="201" t="s">
        <v>129</v>
      </c>
      <c r="AU415" s="201" t="s">
        <v>78</v>
      </c>
      <c r="AY415" s="3" t="s">
        <v>127</v>
      </c>
      <c r="BE415" s="202" t="n">
        <f aca="false">IF(N415="základní",J415,0)</f>
        <v>0</v>
      </c>
      <c r="BF415" s="202" t="n">
        <f aca="false">IF(N415="snížená",J415,0)</f>
        <v>0</v>
      </c>
      <c r="BG415" s="202" t="n">
        <f aca="false">IF(N415="zákl. přenesená",J415,0)</f>
        <v>0</v>
      </c>
      <c r="BH415" s="202" t="n">
        <f aca="false">IF(N415="sníž. přenesená",J415,0)</f>
        <v>0</v>
      </c>
      <c r="BI415" s="202" t="n">
        <f aca="false">IF(N415="nulová",J415,0)</f>
        <v>0</v>
      </c>
      <c r="BJ415" s="3" t="s">
        <v>76</v>
      </c>
      <c r="BK415" s="202" t="n">
        <f aca="false">ROUND(I415*H415,2)</f>
        <v>0</v>
      </c>
      <c r="BL415" s="3" t="s">
        <v>134</v>
      </c>
      <c r="BM415" s="201" t="s">
        <v>503</v>
      </c>
    </row>
    <row r="416" s="31" customFormat="true" ht="12.8" hidden="false" customHeight="false" outlineLevel="0" collapsed="false">
      <c r="A416" s="24"/>
      <c r="B416" s="25"/>
      <c r="C416" s="26"/>
      <c r="D416" s="203" t="s">
        <v>136</v>
      </c>
      <c r="E416" s="26"/>
      <c r="F416" s="204" t="s">
        <v>504</v>
      </c>
      <c r="G416" s="26"/>
      <c r="H416" s="26"/>
      <c r="I416" s="205"/>
      <c r="J416" s="26"/>
      <c r="K416" s="26"/>
      <c r="L416" s="30"/>
      <c r="M416" s="206"/>
      <c r="N416" s="207"/>
      <c r="O416" s="67"/>
      <c r="P416" s="67"/>
      <c r="Q416" s="67"/>
      <c r="R416" s="67"/>
      <c r="S416" s="67"/>
      <c r="T416" s="68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T416" s="3" t="s">
        <v>136</v>
      </c>
      <c r="AU416" s="3" t="s">
        <v>78</v>
      </c>
    </row>
    <row r="417" s="208" customFormat="true" ht="12.8" hidden="false" customHeight="false" outlineLevel="0" collapsed="false">
      <c r="B417" s="209"/>
      <c r="C417" s="210"/>
      <c r="D417" s="211" t="s">
        <v>138</v>
      </c>
      <c r="E417" s="212"/>
      <c r="F417" s="213" t="s">
        <v>505</v>
      </c>
      <c r="G417" s="210"/>
      <c r="H417" s="214" t="n">
        <v>0.291</v>
      </c>
      <c r="I417" s="215"/>
      <c r="J417" s="210"/>
      <c r="K417" s="210"/>
      <c r="L417" s="216"/>
      <c r="M417" s="217"/>
      <c r="N417" s="218"/>
      <c r="O417" s="218"/>
      <c r="P417" s="218"/>
      <c r="Q417" s="218"/>
      <c r="R417" s="218"/>
      <c r="S417" s="218"/>
      <c r="T417" s="219"/>
      <c r="AT417" s="220" t="s">
        <v>138</v>
      </c>
      <c r="AU417" s="220" t="s">
        <v>78</v>
      </c>
      <c r="AV417" s="208" t="s">
        <v>78</v>
      </c>
      <c r="AW417" s="208" t="s">
        <v>32</v>
      </c>
      <c r="AX417" s="208" t="s">
        <v>71</v>
      </c>
      <c r="AY417" s="220" t="s">
        <v>127</v>
      </c>
    </row>
    <row r="418" s="208" customFormat="true" ht="12.8" hidden="false" customHeight="false" outlineLevel="0" collapsed="false">
      <c r="B418" s="209"/>
      <c r="C418" s="210"/>
      <c r="D418" s="211" t="s">
        <v>138</v>
      </c>
      <c r="E418" s="212"/>
      <c r="F418" s="213" t="s">
        <v>506</v>
      </c>
      <c r="G418" s="210"/>
      <c r="H418" s="214" t="n">
        <v>42.626</v>
      </c>
      <c r="I418" s="215"/>
      <c r="J418" s="210"/>
      <c r="K418" s="210"/>
      <c r="L418" s="216"/>
      <c r="M418" s="217"/>
      <c r="N418" s="218"/>
      <c r="O418" s="218"/>
      <c r="P418" s="218"/>
      <c r="Q418" s="218"/>
      <c r="R418" s="218"/>
      <c r="S418" s="218"/>
      <c r="T418" s="219"/>
      <c r="AT418" s="220" t="s">
        <v>138</v>
      </c>
      <c r="AU418" s="220" t="s">
        <v>78</v>
      </c>
      <c r="AV418" s="208" t="s">
        <v>78</v>
      </c>
      <c r="AW418" s="208" t="s">
        <v>32</v>
      </c>
      <c r="AX418" s="208" t="s">
        <v>71</v>
      </c>
      <c r="AY418" s="220" t="s">
        <v>127</v>
      </c>
    </row>
    <row r="419" s="208" customFormat="true" ht="12.8" hidden="false" customHeight="false" outlineLevel="0" collapsed="false">
      <c r="B419" s="209"/>
      <c r="C419" s="210"/>
      <c r="D419" s="211" t="s">
        <v>138</v>
      </c>
      <c r="E419" s="212"/>
      <c r="F419" s="213" t="s">
        <v>507</v>
      </c>
      <c r="G419" s="210"/>
      <c r="H419" s="214" t="n">
        <v>1.517</v>
      </c>
      <c r="I419" s="215"/>
      <c r="J419" s="210"/>
      <c r="K419" s="210"/>
      <c r="L419" s="216"/>
      <c r="M419" s="217"/>
      <c r="N419" s="218"/>
      <c r="O419" s="218"/>
      <c r="P419" s="218"/>
      <c r="Q419" s="218"/>
      <c r="R419" s="218"/>
      <c r="S419" s="218"/>
      <c r="T419" s="219"/>
      <c r="AT419" s="220" t="s">
        <v>138</v>
      </c>
      <c r="AU419" s="220" t="s">
        <v>78</v>
      </c>
      <c r="AV419" s="208" t="s">
        <v>78</v>
      </c>
      <c r="AW419" s="208" t="s">
        <v>32</v>
      </c>
      <c r="AX419" s="208" t="s">
        <v>71</v>
      </c>
      <c r="AY419" s="220" t="s">
        <v>127</v>
      </c>
    </row>
    <row r="420" s="208" customFormat="true" ht="12.8" hidden="false" customHeight="false" outlineLevel="0" collapsed="false">
      <c r="B420" s="209"/>
      <c r="C420" s="210"/>
      <c r="D420" s="211" t="s">
        <v>138</v>
      </c>
      <c r="E420" s="212"/>
      <c r="F420" s="213" t="s">
        <v>508</v>
      </c>
      <c r="G420" s="210"/>
      <c r="H420" s="214" t="n">
        <v>1.008</v>
      </c>
      <c r="I420" s="215"/>
      <c r="J420" s="210"/>
      <c r="K420" s="210"/>
      <c r="L420" s="216"/>
      <c r="M420" s="217"/>
      <c r="N420" s="218"/>
      <c r="O420" s="218"/>
      <c r="P420" s="218"/>
      <c r="Q420" s="218"/>
      <c r="R420" s="218"/>
      <c r="S420" s="218"/>
      <c r="T420" s="219"/>
      <c r="AT420" s="220" t="s">
        <v>138</v>
      </c>
      <c r="AU420" s="220" t="s">
        <v>78</v>
      </c>
      <c r="AV420" s="208" t="s">
        <v>78</v>
      </c>
      <c r="AW420" s="208" t="s">
        <v>32</v>
      </c>
      <c r="AX420" s="208" t="s">
        <v>71</v>
      </c>
      <c r="AY420" s="220" t="s">
        <v>127</v>
      </c>
    </row>
    <row r="421" s="221" customFormat="true" ht="12.8" hidden="false" customHeight="false" outlineLevel="0" collapsed="false">
      <c r="B421" s="222"/>
      <c r="C421" s="223"/>
      <c r="D421" s="211" t="s">
        <v>138</v>
      </c>
      <c r="E421" s="224"/>
      <c r="F421" s="225" t="s">
        <v>140</v>
      </c>
      <c r="G421" s="223"/>
      <c r="H421" s="226" t="n">
        <v>45.442</v>
      </c>
      <c r="I421" s="227"/>
      <c r="J421" s="223"/>
      <c r="K421" s="223"/>
      <c r="L421" s="228"/>
      <c r="M421" s="229"/>
      <c r="N421" s="230"/>
      <c r="O421" s="230"/>
      <c r="P421" s="230"/>
      <c r="Q421" s="230"/>
      <c r="R421" s="230"/>
      <c r="S421" s="230"/>
      <c r="T421" s="231"/>
      <c r="AT421" s="232" t="s">
        <v>138</v>
      </c>
      <c r="AU421" s="232" t="s">
        <v>78</v>
      </c>
      <c r="AV421" s="221" t="s">
        <v>134</v>
      </c>
      <c r="AW421" s="221" t="s">
        <v>32</v>
      </c>
      <c r="AX421" s="221" t="s">
        <v>76</v>
      </c>
      <c r="AY421" s="232" t="s">
        <v>127</v>
      </c>
    </row>
    <row r="422" s="31" customFormat="true" ht="24.15" hidden="false" customHeight="true" outlineLevel="0" collapsed="false">
      <c r="A422" s="24"/>
      <c r="B422" s="25"/>
      <c r="C422" s="190" t="s">
        <v>509</v>
      </c>
      <c r="D422" s="190" t="s">
        <v>129</v>
      </c>
      <c r="E422" s="191" t="s">
        <v>501</v>
      </c>
      <c r="F422" s="192" t="s">
        <v>502</v>
      </c>
      <c r="G422" s="193" t="s">
        <v>154</v>
      </c>
      <c r="H422" s="194" t="n">
        <v>7.038</v>
      </c>
      <c r="I422" s="195"/>
      <c r="J422" s="196" t="n">
        <f aca="false">ROUND(I422*H422,2)</f>
        <v>0</v>
      </c>
      <c r="K422" s="192" t="s">
        <v>133</v>
      </c>
      <c r="L422" s="30"/>
      <c r="M422" s="197"/>
      <c r="N422" s="198" t="s">
        <v>42</v>
      </c>
      <c r="O422" s="67"/>
      <c r="P422" s="199" t="n">
        <f aca="false">O422*H422</f>
        <v>0</v>
      </c>
      <c r="Q422" s="199" t="n">
        <v>0</v>
      </c>
      <c r="R422" s="199" t="n">
        <f aca="false">Q422*H422</f>
        <v>0</v>
      </c>
      <c r="S422" s="199" t="n">
        <v>2.2</v>
      </c>
      <c r="T422" s="200" t="n">
        <f aca="false">S422*H422</f>
        <v>15.4836</v>
      </c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R422" s="201" t="s">
        <v>134</v>
      </c>
      <c r="AT422" s="201" t="s">
        <v>129</v>
      </c>
      <c r="AU422" s="201" t="s">
        <v>78</v>
      </c>
      <c r="AY422" s="3" t="s">
        <v>127</v>
      </c>
      <c r="BE422" s="202" t="n">
        <f aca="false">IF(N422="základní",J422,0)</f>
        <v>0</v>
      </c>
      <c r="BF422" s="202" t="n">
        <f aca="false">IF(N422="snížená",J422,0)</f>
        <v>0</v>
      </c>
      <c r="BG422" s="202" t="n">
        <f aca="false">IF(N422="zákl. přenesená",J422,0)</f>
        <v>0</v>
      </c>
      <c r="BH422" s="202" t="n">
        <f aca="false">IF(N422="sníž. přenesená",J422,0)</f>
        <v>0</v>
      </c>
      <c r="BI422" s="202" t="n">
        <f aca="false">IF(N422="nulová",J422,0)</f>
        <v>0</v>
      </c>
      <c r="BJ422" s="3" t="s">
        <v>76</v>
      </c>
      <c r="BK422" s="202" t="n">
        <f aca="false">ROUND(I422*H422,2)</f>
        <v>0</v>
      </c>
      <c r="BL422" s="3" t="s">
        <v>134</v>
      </c>
      <c r="BM422" s="201" t="s">
        <v>510</v>
      </c>
    </row>
    <row r="423" s="31" customFormat="true" ht="12.8" hidden="false" customHeight="false" outlineLevel="0" collapsed="false">
      <c r="A423" s="24"/>
      <c r="B423" s="25"/>
      <c r="C423" s="26"/>
      <c r="D423" s="203" t="s">
        <v>136</v>
      </c>
      <c r="E423" s="26"/>
      <c r="F423" s="204" t="s">
        <v>504</v>
      </c>
      <c r="G423" s="26"/>
      <c r="H423" s="26"/>
      <c r="I423" s="205"/>
      <c r="J423" s="26"/>
      <c r="K423" s="26"/>
      <c r="L423" s="30"/>
      <c r="M423" s="206"/>
      <c r="N423" s="207"/>
      <c r="O423" s="67"/>
      <c r="P423" s="67"/>
      <c r="Q423" s="67"/>
      <c r="R423" s="67"/>
      <c r="S423" s="67"/>
      <c r="T423" s="68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T423" s="3" t="s">
        <v>136</v>
      </c>
      <c r="AU423" s="3" t="s">
        <v>78</v>
      </c>
    </row>
    <row r="424" s="208" customFormat="true" ht="12.8" hidden="false" customHeight="false" outlineLevel="0" collapsed="false">
      <c r="B424" s="209"/>
      <c r="C424" s="210"/>
      <c r="D424" s="211" t="s">
        <v>138</v>
      </c>
      <c r="E424" s="212"/>
      <c r="F424" s="213" t="s">
        <v>511</v>
      </c>
      <c r="G424" s="210"/>
      <c r="H424" s="214" t="n">
        <v>7.038</v>
      </c>
      <c r="I424" s="215"/>
      <c r="J424" s="210"/>
      <c r="K424" s="210"/>
      <c r="L424" s="216"/>
      <c r="M424" s="217"/>
      <c r="N424" s="218"/>
      <c r="O424" s="218"/>
      <c r="P424" s="218"/>
      <c r="Q424" s="218"/>
      <c r="R424" s="218"/>
      <c r="S424" s="218"/>
      <c r="T424" s="219"/>
      <c r="AT424" s="220" t="s">
        <v>138</v>
      </c>
      <c r="AU424" s="220" t="s">
        <v>78</v>
      </c>
      <c r="AV424" s="208" t="s">
        <v>78</v>
      </c>
      <c r="AW424" s="208" t="s">
        <v>32</v>
      </c>
      <c r="AX424" s="208" t="s">
        <v>71</v>
      </c>
      <c r="AY424" s="220" t="s">
        <v>127</v>
      </c>
    </row>
    <row r="425" s="221" customFormat="true" ht="12.8" hidden="false" customHeight="false" outlineLevel="0" collapsed="false">
      <c r="B425" s="222"/>
      <c r="C425" s="223"/>
      <c r="D425" s="211" t="s">
        <v>138</v>
      </c>
      <c r="E425" s="224"/>
      <c r="F425" s="225" t="s">
        <v>140</v>
      </c>
      <c r="G425" s="223"/>
      <c r="H425" s="226" t="n">
        <v>7.038</v>
      </c>
      <c r="I425" s="227"/>
      <c r="J425" s="223"/>
      <c r="K425" s="223"/>
      <c r="L425" s="228"/>
      <c r="M425" s="229"/>
      <c r="N425" s="230"/>
      <c r="O425" s="230"/>
      <c r="P425" s="230"/>
      <c r="Q425" s="230"/>
      <c r="R425" s="230"/>
      <c r="S425" s="230"/>
      <c r="T425" s="231"/>
      <c r="AT425" s="232" t="s">
        <v>138</v>
      </c>
      <c r="AU425" s="232" t="s">
        <v>78</v>
      </c>
      <c r="AV425" s="221" t="s">
        <v>134</v>
      </c>
      <c r="AW425" s="221" t="s">
        <v>32</v>
      </c>
      <c r="AX425" s="221" t="s">
        <v>76</v>
      </c>
      <c r="AY425" s="232" t="s">
        <v>127</v>
      </c>
    </row>
    <row r="426" s="31" customFormat="true" ht="33" hidden="false" customHeight="true" outlineLevel="0" collapsed="false">
      <c r="A426" s="24"/>
      <c r="B426" s="25"/>
      <c r="C426" s="190" t="s">
        <v>512</v>
      </c>
      <c r="D426" s="190" t="s">
        <v>129</v>
      </c>
      <c r="E426" s="191" t="s">
        <v>513</v>
      </c>
      <c r="F426" s="192" t="s">
        <v>514</v>
      </c>
      <c r="G426" s="193" t="s">
        <v>154</v>
      </c>
      <c r="H426" s="194" t="n">
        <v>10.556</v>
      </c>
      <c r="I426" s="195"/>
      <c r="J426" s="196" t="n">
        <f aca="false">ROUND(I426*H426,2)</f>
        <v>0</v>
      </c>
      <c r="K426" s="192" t="s">
        <v>133</v>
      </c>
      <c r="L426" s="30"/>
      <c r="M426" s="197"/>
      <c r="N426" s="198" t="s">
        <v>42</v>
      </c>
      <c r="O426" s="67"/>
      <c r="P426" s="199" t="n">
        <f aca="false">O426*H426</f>
        <v>0</v>
      </c>
      <c r="Q426" s="199" t="n">
        <v>0</v>
      </c>
      <c r="R426" s="199" t="n">
        <f aca="false">Q426*H426</f>
        <v>0</v>
      </c>
      <c r="S426" s="199" t="n">
        <v>1.4</v>
      </c>
      <c r="T426" s="200" t="n">
        <f aca="false">S426*H426</f>
        <v>14.7784</v>
      </c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R426" s="201" t="s">
        <v>134</v>
      </c>
      <c r="AT426" s="201" t="s">
        <v>129</v>
      </c>
      <c r="AU426" s="201" t="s">
        <v>78</v>
      </c>
      <c r="AY426" s="3" t="s">
        <v>127</v>
      </c>
      <c r="BE426" s="202" t="n">
        <f aca="false">IF(N426="základní",J426,0)</f>
        <v>0</v>
      </c>
      <c r="BF426" s="202" t="n">
        <f aca="false">IF(N426="snížená",J426,0)</f>
        <v>0</v>
      </c>
      <c r="BG426" s="202" t="n">
        <f aca="false">IF(N426="zákl. přenesená",J426,0)</f>
        <v>0</v>
      </c>
      <c r="BH426" s="202" t="n">
        <f aca="false">IF(N426="sníž. přenesená",J426,0)</f>
        <v>0</v>
      </c>
      <c r="BI426" s="202" t="n">
        <f aca="false">IF(N426="nulová",J426,0)</f>
        <v>0</v>
      </c>
      <c r="BJ426" s="3" t="s">
        <v>76</v>
      </c>
      <c r="BK426" s="202" t="n">
        <f aca="false">ROUND(I426*H426,2)</f>
        <v>0</v>
      </c>
      <c r="BL426" s="3" t="s">
        <v>134</v>
      </c>
      <c r="BM426" s="201" t="s">
        <v>515</v>
      </c>
    </row>
    <row r="427" s="31" customFormat="true" ht="12.8" hidden="false" customHeight="false" outlineLevel="0" collapsed="false">
      <c r="A427" s="24"/>
      <c r="B427" s="25"/>
      <c r="C427" s="26"/>
      <c r="D427" s="203" t="s">
        <v>136</v>
      </c>
      <c r="E427" s="26"/>
      <c r="F427" s="204" t="s">
        <v>516</v>
      </c>
      <c r="G427" s="26"/>
      <c r="H427" s="26"/>
      <c r="I427" s="205"/>
      <c r="J427" s="26"/>
      <c r="K427" s="26"/>
      <c r="L427" s="30"/>
      <c r="M427" s="206"/>
      <c r="N427" s="207"/>
      <c r="O427" s="67"/>
      <c r="P427" s="67"/>
      <c r="Q427" s="67"/>
      <c r="R427" s="67"/>
      <c r="S427" s="67"/>
      <c r="T427" s="68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T427" s="3" t="s">
        <v>136</v>
      </c>
      <c r="AU427" s="3" t="s">
        <v>78</v>
      </c>
    </row>
    <row r="428" s="208" customFormat="true" ht="12.8" hidden="false" customHeight="false" outlineLevel="0" collapsed="false">
      <c r="B428" s="209"/>
      <c r="C428" s="210"/>
      <c r="D428" s="211" t="s">
        <v>138</v>
      </c>
      <c r="E428" s="212"/>
      <c r="F428" s="213" t="s">
        <v>517</v>
      </c>
      <c r="G428" s="210"/>
      <c r="H428" s="214" t="n">
        <v>10.556</v>
      </c>
      <c r="I428" s="215"/>
      <c r="J428" s="210"/>
      <c r="K428" s="210"/>
      <c r="L428" s="216"/>
      <c r="M428" s="217"/>
      <c r="N428" s="218"/>
      <c r="O428" s="218"/>
      <c r="P428" s="218"/>
      <c r="Q428" s="218"/>
      <c r="R428" s="218"/>
      <c r="S428" s="218"/>
      <c r="T428" s="219"/>
      <c r="AT428" s="220" t="s">
        <v>138</v>
      </c>
      <c r="AU428" s="220" t="s">
        <v>78</v>
      </c>
      <c r="AV428" s="208" t="s">
        <v>78</v>
      </c>
      <c r="AW428" s="208" t="s">
        <v>32</v>
      </c>
      <c r="AX428" s="208" t="s">
        <v>71</v>
      </c>
      <c r="AY428" s="220" t="s">
        <v>127</v>
      </c>
    </row>
    <row r="429" s="221" customFormat="true" ht="12.8" hidden="false" customHeight="false" outlineLevel="0" collapsed="false">
      <c r="B429" s="222"/>
      <c r="C429" s="223"/>
      <c r="D429" s="211" t="s">
        <v>138</v>
      </c>
      <c r="E429" s="224"/>
      <c r="F429" s="225" t="s">
        <v>140</v>
      </c>
      <c r="G429" s="223"/>
      <c r="H429" s="226" t="n">
        <v>10.556</v>
      </c>
      <c r="I429" s="227"/>
      <c r="J429" s="223"/>
      <c r="K429" s="223"/>
      <c r="L429" s="228"/>
      <c r="M429" s="229"/>
      <c r="N429" s="230"/>
      <c r="O429" s="230"/>
      <c r="P429" s="230"/>
      <c r="Q429" s="230"/>
      <c r="R429" s="230"/>
      <c r="S429" s="230"/>
      <c r="T429" s="231"/>
      <c r="AT429" s="232" t="s">
        <v>138</v>
      </c>
      <c r="AU429" s="232" t="s">
        <v>78</v>
      </c>
      <c r="AV429" s="221" t="s">
        <v>134</v>
      </c>
      <c r="AW429" s="221" t="s">
        <v>32</v>
      </c>
      <c r="AX429" s="221" t="s">
        <v>76</v>
      </c>
      <c r="AY429" s="232" t="s">
        <v>127</v>
      </c>
    </row>
    <row r="430" s="31" customFormat="true" ht="24.15" hidden="false" customHeight="true" outlineLevel="0" collapsed="false">
      <c r="A430" s="24"/>
      <c r="B430" s="25"/>
      <c r="C430" s="190" t="s">
        <v>518</v>
      </c>
      <c r="D430" s="190" t="s">
        <v>129</v>
      </c>
      <c r="E430" s="191" t="s">
        <v>519</v>
      </c>
      <c r="F430" s="192" t="s">
        <v>520</v>
      </c>
      <c r="G430" s="193" t="s">
        <v>521</v>
      </c>
      <c r="H430" s="194" t="n">
        <v>18</v>
      </c>
      <c r="I430" s="195"/>
      <c r="J430" s="196" t="n">
        <f aca="false">ROUND(I430*H430,2)</f>
        <v>0</v>
      </c>
      <c r="K430" s="192" t="s">
        <v>133</v>
      </c>
      <c r="L430" s="30"/>
      <c r="M430" s="197"/>
      <c r="N430" s="198" t="s">
        <v>42</v>
      </c>
      <c r="O430" s="67"/>
      <c r="P430" s="199" t="n">
        <f aca="false">O430*H430</f>
        <v>0</v>
      </c>
      <c r="Q430" s="199" t="n">
        <v>0</v>
      </c>
      <c r="R430" s="199" t="n">
        <f aca="false">Q430*H430</f>
        <v>0</v>
      </c>
      <c r="S430" s="199" t="n">
        <v>0.088</v>
      </c>
      <c r="T430" s="200" t="n">
        <f aca="false">S430*H430</f>
        <v>1.584</v>
      </c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R430" s="201" t="s">
        <v>134</v>
      </c>
      <c r="AT430" s="201" t="s">
        <v>129</v>
      </c>
      <c r="AU430" s="201" t="s">
        <v>78</v>
      </c>
      <c r="AY430" s="3" t="s">
        <v>127</v>
      </c>
      <c r="BE430" s="202" t="n">
        <f aca="false">IF(N430="základní",J430,0)</f>
        <v>0</v>
      </c>
      <c r="BF430" s="202" t="n">
        <f aca="false">IF(N430="snížená",J430,0)</f>
        <v>0</v>
      </c>
      <c r="BG430" s="202" t="n">
        <f aca="false">IF(N430="zákl. přenesená",J430,0)</f>
        <v>0</v>
      </c>
      <c r="BH430" s="202" t="n">
        <f aca="false">IF(N430="sníž. přenesená",J430,0)</f>
        <v>0</v>
      </c>
      <c r="BI430" s="202" t="n">
        <f aca="false">IF(N430="nulová",J430,0)</f>
        <v>0</v>
      </c>
      <c r="BJ430" s="3" t="s">
        <v>76</v>
      </c>
      <c r="BK430" s="202" t="n">
        <f aca="false">ROUND(I430*H430,2)</f>
        <v>0</v>
      </c>
      <c r="BL430" s="3" t="s">
        <v>134</v>
      </c>
      <c r="BM430" s="201" t="s">
        <v>522</v>
      </c>
    </row>
    <row r="431" s="31" customFormat="true" ht="12.8" hidden="false" customHeight="false" outlineLevel="0" collapsed="false">
      <c r="A431" s="24"/>
      <c r="B431" s="25"/>
      <c r="C431" s="26"/>
      <c r="D431" s="203" t="s">
        <v>136</v>
      </c>
      <c r="E431" s="26"/>
      <c r="F431" s="204" t="s">
        <v>523</v>
      </c>
      <c r="G431" s="26"/>
      <c r="H431" s="26"/>
      <c r="I431" s="205"/>
      <c r="J431" s="26"/>
      <c r="K431" s="26"/>
      <c r="L431" s="30"/>
      <c r="M431" s="206"/>
      <c r="N431" s="207"/>
      <c r="O431" s="67"/>
      <c r="P431" s="67"/>
      <c r="Q431" s="67"/>
      <c r="R431" s="67"/>
      <c r="S431" s="67"/>
      <c r="T431" s="68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T431" s="3" t="s">
        <v>136</v>
      </c>
      <c r="AU431" s="3" t="s">
        <v>78</v>
      </c>
    </row>
    <row r="432" s="208" customFormat="true" ht="12.8" hidden="false" customHeight="false" outlineLevel="0" collapsed="false">
      <c r="B432" s="209"/>
      <c r="C432" s="210"/>
      <c r="D432" s="211" t="s">
        <v>138</v>
      </c>
      <c r="E432" s="212"/>
      <c r="F432" s="213" t="s">
        <v>524</v>
      </c>
      <c r="G432" s="210"/>
      <c r="H432" s="214" t="n">
        <v>18</v>
      </c>
      <c r="I432" s="215"/>
      <c r="J432" s="210"/>
      <c r="K432" s="210"/>
      <c r="L432" s="216"/>
      <c r="M432" s="217"/>
      <c r="N432" s="218"/>
      <c r="O432" s="218"/>
      <c r="P432" s="218"/>
      <c r="Q432" s="218"/>
      <c r="R432" s="218"/>
      <c r="S432" s="218"/>
      <c r="T432" s="219"/>
      <c r="AT432" s="220" t="s">
        <v>138</v>
      </c>
      <c r="AU432" s="220" t="s">
        <v>78</v>
      </c>
      <c r="AV432" s="208" t="s">
        <v>78</v>
      </c>
      <c r="AW432" s="208" t="s">
        <v>32</v>
      </c>
      <c r="AX432" s="208" t="s">
        <v>71</v>
      </c>
      <c r="AY432" s="220" t="s">
        <v>127</v>
      </c>
    </row>
    <row r="433" s="221" customFormat="true" ht="12.8" hidden="false" customHeight="false" outlineLevel="0" collapsed="false">
      <c r="B433" s="222"/>
      <c r="C433" s="223"/>
      <c r="D433" s="211" t="s">
        <v>138</v>
      </c>
      <c r="E433" s="224"/>
      <c r="F433" s="225" t="s">
        <v>140</v>
      </c>
      <c r="G433" s="223"/>
      <c r="H433" s="226" t="n">
        <v>18</v>
      </c>
      <c r="I433" s="227"/>
      <c r="J433" s="223"/>
      <c r="K433" s="223"/>
      <c r="L433" s="228"/>
      <c r="M433" s="229"/>
      <c r="N433" s="230"/>
      <c r="O433" s="230"/>
      <c r="P433" s="230"/>
      <c r="Q433" s="230"/>
      <c r="R433" s="230"/>
      <c r="S433" s="230"/>
      <c r="T433" s="231"/>
      <c r="AT433" s="232" t="s">
        <v>138</v>
      </c>
      <c r="AU433" s="232" t="s">
        <v>78</v>
      </c>
      <c r="AV433" s="221" t="s">
        <v>134</v>
      </c>
      <c r="AW433" s="221" t="s">
        <v>32</v>
      </c>
      <c r="AX433" s="221" t="s">
        <v>76</v>
      </c>
      <c r="AY433" s="232" t="s">
        <v>127</v>
      </c>
    </row>
    <row r="434" s="31" customFormat="true" ht="37.8" hidden="false" customHeight="true" outlineLevel="0" collapsed="false">
      <c r="A434" s="24"/>
      <c r="B434" s="25"/>
      <c r="C434" s="190" t="s">
        <v>525</v>
      </c>
      <c r="D434" s="190" t="s">
        <v>129</v>
      </c>
      <c r="E434" s="191" t="s">
        <v>526</v>
      </c>
      <c r="F434" s="192" t="s">
        <v>527</v>
      </c>
      <c r="G434" s="193" t="s">
        <v>132</v>
      </c>
      <c r="H434" s="194" t="n">
        <v>13.504</v>
      </c>
      <c r="I434" s="195"/>
      <c r="J434" s="196" t="n">
        <f aca="false">ROUND(I434*H434,2)</f>
        <v>0</v>
      </c>
      <c r="K434" s="192" t="s">
        <v>528</v>
      </c>
      <c r="L434" s="30"/>
      <c r="M434" s="197"/>
      <c r="N434" s="198" t="s">
        <v>42</v>
      </c>
      <c r="O434" s="67"/>
      <c r="P434" s="199" t="n">
        <f aca="false">O434*H434</f>
        <v>0</v>
      </c>
      <c r="Q434" s="199" t="n">
        <v>0</v>
      </c>
      <c r="R434" s="199" t="n">
        <f aca="false">Q434*H434</f>
        <v>0</v>
      </c>
      <c r="S434" s="199" t="n">
        <v>0.048</v>
      </c>
      <c r="T434" s="200" t="n">
        <f aca="false">S434*H434</f>
        <v>0.648192</v>
      </c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R434" s="201" t="s">
        <v>134</v>
      </c>
      <c r="AT434" s="201" t="s">
        <v>129</v>
      </c>
      <c r="AU434" s="201" t="s">
        <v>78</v>
      </c>
      <c r="AY434" s="3" t="s">
        <v>127</v>
      </c>
      <c r="BE434" s="202" t="n">
        <f aca="false">IF(N434="základní",J434,0)</f>
        <v>0</v>
      </c>
      <c r="BF434" s="202" t="n">
        <f aca="false">IF(N434="snížená",J434,0)</f>
        <v>0</v>
      </c>
      <c r="BG434" s="202" t="n">
        <f aca="false">IF(N434="zákl. přenesená",J434,0)</f>
        <v>0</v>
      </c>
      <c r="BH434" s="202" t="n">
        <f aca="false">IF(N434="sníž. přenesená",J434,0)</f>
        <v>0</v>
      </c>
      <c r="BI434" s="202" t="n">
        <f aca="false">IF(N434="nulová",J434,0)</f>
        <v>0</v>
      </c>
      <c r="BJ434" s="3" t="s">
        <v>76</v>
      </c>
      <c r="BK434" s="202" t="n">
        <f aca="false">ROUND(I434*H434,2)</f>
        <v>0</v>
      </c>
      <c r="BL434" s="3" t="s">
        <v>134</v>
      </c>
      <c r="BM434" s="201" t="s">
        <v>529</v>
      </c>
    </row>
    <row r="435" s="31" customFormat="true" ht="12.8" hidden="false" customHeight="false" outlineLevel="0" collapsed="false">
      <c r="A435" s="24"/>
      <c r="B435" s="25"/>
      <c r="C435" s="26"/>
      <c r="D435" s="203" t="s">
        <v>136</v>
      </c>
      <c r="E435" s="26"/>
      <c r="F435" s="204" t="s">
        <v>530</v>
      </c>
      <c r="G435" s="26"/>
      <c r="H435" s="26"/>
      <c r="I435" s="205"/>
      <c r="J435" s="26"/>
      <c r="K435" s="26"/>
      <c r="L435" s="30"/>
      <c r="M435" s="206"/>
      <c r="N435" s="207"/>
      <c r="O435" s="67"/>
      <c r="P435" s="67"/>
      <c r="Q435" s="67"/>
      <c r="R435" s="67"/>
      <c r="S435" s="67"/>
      <c r="T435" s="68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T435" s="3" t="s">
        <v>136</v>
      </c>
      <c r="AU435" s="3" t="s">
        <v>78</v>
      </c>
    </row>
    <row r="436" s="208" customFormat="true" ht="12.8" hidden="false" customHeight="false" outlineLevel="0" collapsed="false">
      <c r="B436" s="209"/>
      <c r="C436" s="210"/>
      <c r="D436" s="211" t="s">
        <v>138</v>
      </c>
      <c r="E436" s="212"/>
      <c r="F436" s="213" t="s">
        <v>531</v>
      </c>
      <c r="G436" s="210"/>
      <c r="H436" s="214" t="n">
        <v>1.08</v>
      </c>
      <c r="I436" s="215"/>
      <c r="J436" s="210"/>
      <c r="K436" s="210"/>
      <c r="L436" s="216"/>
      <c r="M436" s="217"/>
      <c r="N436" s="218"/>
      <c r="O436" s="218"/>
      <c r="P436" s="218"/>
      <c r="Q436" s="218"/>
      <c r="R436" s="218"/>
      <c r="S436" s="218"/>
      <c r="T436" s="219"/>
      <c r="AT436" s="220" t="s">
        <v>138</v>
      </c>
      <c r="AU436" s="220" t="s">
        <v>78</v>
      </c>
      <c r="AV436" s="208" t="s">
        <v>78</v>
      </c>
      <c r="AW436" s="208" t="s">
        <v>32</v>
      </c>
      <c r="AX436" s="208" t="s">
        <v>71</v>
      </c>
      <c r="AY436" s="220" t="s">
        <v>127</v>
      </c>
    </row>
    <row r="437" s="208" customFormat="true" ht="12.8" hidden="false" customHeight="false" outlineLevel="0" collapsed="false">
      <c r="B437" s="209"/>
      <c r="C437" s="210"/>
      <c r="D437" s="211" t="s">
        <v>138</v>
      </c>
      <c r="E437" s="212"/>
      <c r="F437" s="213" t="s">
        <v>532</v>
      </c>
      <c r="G437" s="210"/>
      <c r="H437" s="214" t="n">
        <v>10.16</v>
      </c>
      <c r="I437" s="215"/>
      <c r="J437" s="210"/>
      <c r="K437" s="210"/>
      <c r="L437" s="216"/>
      <c r="M437" s="217"/>
      <c r="N437" s="218"/>
      <c r="O437" s="218"/>
      <c r="P437" s="218"/>
      <c r="Q437" s="218"/>
      <c r="R437" s="218"/>
      <c r="S437" s="218"/>
      <c r="T437" s="219"/>
      <c r="AT437" s="220" t="s">
        <v>138</v>
      </c>
      <c r="AU437" s="220" t="s">
        <v>78</v>
      </c>
      <c r="AV437" s="208" t="s">
        <v>78</v>
      </c>
      <c r="AW437" s="208" t="s">
        <v>32</v>
      </c>
      <c r="AX437" s="208" t="s">
        <v>71</v>
      </c>
      <c r="AY437" s="220" t="s">
        <v>127</v>
      </c>
    </row>
    <row r="438" s="208" customFormat="true" ht="12.8" hidden="false" customHeight="false" outlineLevel="0" collapsed="false">
      <c r="B438" s="209"/>
      <c r="C438" s="210"/>
      <c r="D438" s="211" t="s">
        <v>138</v>
      </c>
      <c r="E438" s="212"/>
      <c r="F438" s="213" t="s">
        <v>533</v>
      </c>
      <c r="G438" s="210"/>
      <c r="H438" s="214" t="n">
        <v>2.264</v>
      </c>
      <c r="I438" s="215"/>
      <c r="J438" s="210"/>
      <c r="K438" s="210"/>
      <c r="L438" s="216"/>
      <c r="M438" s="217"/>
      <c r="N438" s="218"/>
      <c r="O438" s="218"/>
      <c r="P438" s="218"/>
      <c r="Q438" s="218"/>
      <c r="R438" s="218"/>
      <c r="S438" s="218"/>
      <c r="T438" s="219"/>
      <c r="AT438" s="220" t="s">
        <v>138</v>
      </c>
      <c r="AU438" s="220" t="s">
        <v>78</v>
      </c>
      <c r="AV438" s="208" t="s">
        <v>78</v>
      </c>
      <c r="AW438" s="208" t="s">
        <v>32</v>
      </c>
      <c r="AX438" s="208" t="s">
        <v>71</v>
      </c>
      <c r="AY438" s="220" t="s">
        <v>127</v>
      </c>
    </row>
    <row r="439" s="221" customFormat="true" ht="12.8" hidden="false" customHeight="false" outlineLevel="0" collapsed="false">
      <c r="B439" s="222"/>
      <c r="C439" s="223"/>
      <c r="D439" s="211" t="s">
        <v>138</v>
      </c>
      <c r="E439" s="224"/>
      <c r="F439" s="225" t="s">
        <v>140</v>
      </c>
      <c r="G439" s="223"/>
      <c r="H439" s="226" t="n">
        <v>13.504</v>
      </c>
      <c r="I439" s="227"/>
      <c r="J439" s="223"/>
      <c r="K439" s="223"/>
      <c r="L439" s="228"/>
      <c r="M439" s="229"/>
      <c r="N439" s="230"/>
      <c r="O439" s="230"/>
      <c r="P439" s="230"/>
      <c r="Q439" s="230"/>
      <c r="R439" s="230"/>
      <c r="S439" s="230"/>
      <c r="T439" s="231"/>
      <c r="AT439" s="232" t="s">
        <v>138</v>
      </c>
      <c r="AU439" s="232" t="s">
        <v>78</v>
      </c>
      <c r="AV439" s="221" t="s">
        <v>134</v>
      </c>
      <c r="AW439" s="221" t="s">
        <v>32</v>
      </c>
      <c r="AX439" s="221" t="s">
        <v>76</v>
      </c>
      <c r="AY439" s="232" t="s">
        <v>127</v>
      </c>
    </row>
    <row r="440" s="31" customFormat="true" ht="37.8" hidden="false" customHeight="true" outlineLevel="0" collapsed="false">
      <c r="A440" s="24"/>
      <c r="B440" s="25"/>
      <c r="C440" s="190" t="s">
        <v>534</v>
      </c>
      <c r="D440" s="190" t="s">
        <v>129</v>
      </c>
      <c r="E440" s="191" t="s">
        <v>535</v>
      </c>
      <c r="F440" s="192" t="s">
        <v>536</v>
      </c>
      <c r="G440" s="193" t="s">
        <v>132</v>
      </c>
      <c r="H440" s="194" t="n">
        <v>5.017</v>
      </c>
      <c r="I440" s="195"/>
      <c r="J440" s="196" t="n">
        <f aca="false">ROUND(I440*H440,2)</f>
        <v>0</v>
      </c>
      <c r="K440" s="192" t="s">
        <v>528</v>
      </c>
      <c r="L440" s="30"/>
      <c r="M440" s="197"/>
      <c r="N440" s="198" t="s">
        <v>42</v>
      </c>
      <c r="O440" s="67"/>
      <c r="P440" s="199" t="n">
        <f aca="false">O440*H440</f>
        <v>0</v>
      </c>
      <c r="Q440" s="199" t="n">
        <v>0</v>
      </c>
      <c r="R440" s="199" t="n">
        <f aca="false">Q440*H440</f>
        <v>0</v>
      </c>
      <c r="S440" s="199" t="n">
        <v>0.06</v>
      </c>
      <c r="T440" s="200" t="n">
        <f aca="false">S440*H440</f>
        <v>0.30102</v>
      </c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R440" s="201" t="s">
        <v>134</v>
      </c>
      <c r="AT440" s="201" t="s">
        <v>129</v>
      </c>
      <c r="AU440" s="201" t="s">
        <v>78</v>
      </c>
      <c r="AY440" s="3" t="s">
        <v>127</v>
      </c>
      <c r="BE440" s="202" t="n">
        <f aca="false">IF(N440="základní",J440,0)</f>
        <v>0</v>
      </c>
      <c r="BF440" s="202" t="n">
        <f aca="false">IF(N440="snížená",J440,0)</f>
        <v>0</v>
      </c>
      <c r="BG440" s="202" t="n">
        <f aca="false">IF(N440="zákl. přenesená",J440,0)</f>
        <v>0</v>
      </c>
      <c r="BH440" s="202" t="n">
        <f aca="false">IF(N440="sníž. přenesená",J440,0)</f>
        <v>0</v>
      </c>
      <c r="BI440" s="202" t="n">
        <f aca="false">IF(N440="nulová",J440,0)</f>
        <v>0</v>
      </c>
      <c r="BJ440" s="3" t="s">
        <v>76</v>
      </c>
      <c r="BK440" s="202" t="n">
        <f aca="false">ROUND(I440*H440,2)</f>
        <v>0</v>
      </c>
      <c r="BL440" s="3" t="s">
        <v>134</v>
      </c>
      <c r="BM440" s="201" t="s">
        <v>537</v>
      </c>
    </row>
    <row r="441" s="31" customFormat="true" ht="12.8" hidden="false" customHeight="false" outlineLevel="0" collapsed="false">
      <c r="A441" s="24"/>
      <c r="B441" s="25"/>
      <c r="C441" s="26"/>
      <c r="D441" s="203" t="s">
        <v>136</v>
      </c>
      <c r="E441" s="26"/>
      <c r="F441" s="204" t="s">
        <v>538</v>
      </c>
      <c r="G441" s="26"/>
      <c r="H441" s="26"/>
      <c r="I441" s="205"/>
      <c r="J441" s="26"/>
      <c r="K441" s="26"/>
      <c r="L441" s="30"/>
      <c r="M441" s="206"/>
      <c r="N441" s="207"/>
      <c r="O441" s="67"/>
      <c r="P441" s="67"/>
      <c r="Q441" s="67"/>
      <c r="R441" s="67"/>
      <c r="S441" s="67"/>
      <c r="T441" s="68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T441" s="3" t="s">
        <v>136</v>
      </c>
      <c r="AU441" s="3" t="s">
        <v>78</v>
      </c>
    </row>
    <row r="442" s="208" customFormat="true" ht="12.8" hidden="false" customHeight="false" outlineLevel="0" collapsed="false">
      <c r="B442" s="209"/>
      <c r="C442" s="210"/>
      <c r="D442" s="211" t="s">
        <v>138</v>
      </c>
      <c r="E442" s="212"/>
      <c r="F442" s="213" t="s">
        <v>539</v>
      </c>
      <c r="G442" s="210"/>
      <c r="H442" s="214" t="n">
        <v>5.017</v>
      </c>
      <c r="I442" s="215"/>
      <c r="J442" s="210"/>
      <c r="K442" s="210"/>
      <c r="L442" s="216"/>
      <c r="M442" s="217"/>
      <c r="N442" s="218"/>
      <c r="O442" s="218"/>
      <c r="P442" s="218"/>
      <c r="Q442" s="218"/>
      <c r="R442" s="218"/>
      <c r="S442" s="218"/>
      <c r="T442" s="219"/>
      <c r="AT442" s="220" t="s">
        <v>138</v>
      </c>
      <c r="AU442" s="220" t="s">
        <v>78</v>
      </c>
      <c r="AV442" s="208" t="s">
        <v>78</v>
      </c>
      <c r="AW442" s="208" t="s">
        <v>32</v>
      </c>
      <c r="AX442" s="208" t="s">
        <v>76</v>
      </c>
      <c r="AY442" s="220" t="s">
        <v>127</v>
      </c>
    </row>
    <row r="443" s="31" customFormat="true" ht="49.05" hidden="false" customHeight="true" outlineLevel="0" collapsed="false">
      <c r="A443" s="24"/>
      <c r="B443" s="25"/>
      <c r="C443" s="190" t="s">
        <v>540</v>
      </c>
      <c r="D443" s="190" t="s">
        <v>129</v>
      </c>
      <c r="E443" s="191" t="s">
        <v>541</v>
      </c>
      <c r="F443" s="192" t="s">
        <v>542</v>
      </c>
      <c r="G443" s="193" t="s">
        <v>132</v>
      </c>
      <c r="H443" s="194" t="n">
        <v>31.656</v>
      </c>
      <c r="I443" s="195"/>
      <c r="J443" s="196" t="n">
        <f aca="false">ROUND(I443*H443,2)</f>
        <v>0</v>
      </c>
      <c r="K443" s="192" t="s">
        <v>133</v>
      </c>
      <c r="L443" s="30"/>
      <c r="M443" s="197"/>
      <c r="N443" s="198" t="s">
        <v>42</v>
      </c>
      <c r="O443" s="67"/>
      <c r="P443" s="199" t="n">
        <f aca="false">O443*H443</f>
        <v>0</v>
      </c>
      <c r="Q443" s="199" t="n">
        <v>0</v>
      </c>
      <c r="R443" s="199" t="n">
        <f aca="false">Q443*H443</f>
        <v>0</v>
      </c>
      <c r="S443" s="199" t="n">
        <v>0.102</v>
      </c>
      <c r="T443" s="200" t="n">
        <f aca="false">S443*H443</f>
        <v>3.228912</v>
      </c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R443" s="201" t="s">
        <v>134</v>
      </c>
      <c r="AT443" s="201" t="s">
        <v>129</v>
      </c>
      <c r="AU443" s="201" t="s">
        <v>78</v>
      </c>
      <c r="AY443" s="3" t="s">
        <v>127</v>
      </c>
      <c r="BE443" s="202" t="n">
        <f aca="false">IF(N443="základní",J443,0)</f>
        <v>0</v>
      </c>
      <c r="BF443" s="202" t="n">
        <f aca="false">IF(N443="snížená",J443,0)</f>
        <v>0</v>
      </c>
      <c r="BG443" s="202" t="n">
        <f aca="false">IF(N443="zákl. přenesená",J443,0)</f>
        <v>0</v>
      </c>
      <c r="BH443" s="202" t="n">
        <f aca="false">IF(N443="sníž. přenesená",J443,0)</f>
        <v>0</v>
      </c>
      <c r="BI443" s="202" t="n">
        <f aca="false">IF(N443="nulová",J443,0)</f>
        <v>0</v>
      </c>
      <c r="BJ443" s="3" t="s">
        <v>76</v>
      </c>
      <c r="BK443" s="202" t="n">
        <f aca="false">ROUND(I443*H443,2)</f>
        <v>0</v>
      </c>
      <c r="BL443" s="3" t="s">
        <v>134</v>
      </c>
      <c r="BM443" s="201" t="s">
        <v>543</v>
      </c>
    </row>
    <row r="444" s="31" customFormat="true" ht="12.8" hidden="false" customHeight="false" outlineLevel="0" collapsed="false">
      <c r="A444" s="24"/>
      <c r="B444" s="25"/>
      <c r="C444" s="26"/>
      <c r="D444" s="203" t="s">
        <v>136</v>
      </c>
      <c r="E444" s="26"/>
      <c r="F444" s="204" t="s">
        <v>544</v>
      </c>
      <c r="G444" s="26"/>
      <c r="H444" s="26"/>
      <c r="I444" s="205"/>
      <c r="J444" s="26"/>
      <c r="K444" s="26"/>
      <c r="L444" s="30"/>
      <c r="M444" s="206"/>
      <c r="N444" s="207"/>
      <c r="O444" s="67"/>
      <c r="P444" s="67"/>
      <c r="Q444" s="67"/>
      <c r="R444" s="67"/>
      <c r="S444" s="67"/>
      <c r="T444" s="68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T444" s="3" t="s">
        <v>136</v>
      </c>
      <c r="AU444" s="3" t="s">
        <v>78</v>
      </c>
    </row>
    <row r="445" s="208" customFormat="true" ht="12.8" hidden="false" customHeight="false" outlineLevel="0" collapsed="false">
      <c r="B445" s="209"/>
      <c r="C445" s="210"/>
      <c r="D445" s="211" t="s">
        <v>138</v>
      </c>
      <c r="E445" s="212"/>
      <c r="F445" s="213" t="s">
        <v>545</v>
      </c>
      <c r="G445" s="210"/>
      <c r="H445" s="214" t="n">
        <v>31.656</v>
      </c>
      <c r="I445" s="215"/>
      <c r="J445" s="210"/>
      <c r="K445" s="210"/>
      <c r="L445" s="216"/>
      <c r="M445" s="217"/>
      <c r="N445" s="218"/>
      <c r="O445" s="218"/>
      <c r="P445" s="218"/>
      <c r="Q445" s="218"/>
      <c r="R445" s="218"/>
      <c r="S445" s="218"/>
      <c r="T445" s="219"/>
      <c r="AT445" s="220" t="s">
        <v>138</v>
      </c>
      <c r="AU445" s="220" t="s">
        <v>78</v>
      </c>
      <c r="AV445" s="208" t="s">
        <v>78</v>
      </c>
      <c r="AW445" s="208" t="s">
        <v>32</v>
      </c>
      <c r="AX445" s="208" t="s">
        <v>71</v>
      </c>
      <c r="AY445" s="220" t="s">
        <v>127</v>
      </c>
    </row>
    <row r="446" s="221" customFormat="true" ht="12.8" hidden="false" customHeight="false" outlineLevel="0" collapsed="false">
      <c r="B446" s="222"/>
      <c r="C446" s="223"/>
      <c r="D446" s="211" t="s">
        <v>138</v>
      </c>
      <c r="E446" s="224"/>
      <c r="F446" s="225" t="s">
        <v>140</v>
      </c>
      <c r="G446" s="223"/>
      <c r="H446" s="226" t="n">
        <v>31.656</v>
      </c>
      <c r="I446" s="227"/>
      <c r="J446" s="223"/>
      <c r="K446" s="223"/>
      <c r="L446" s="228"/>
      <c r="M446" s="229"/>
      <c r="N446" s="230"/>
      <c r="O446" s="230"/>
      <c r="P446" s="230"/>
      <c r="Q446" s="230"/>
      <c r="R446" s="230"/>
      <c r="S446" s="230"/>
      <c r="T446" s="231"/>
      <c r="AT446" s="232" t="s">
        <v>138</v>
      </c>
      <c r="AU446" s="232" t="s">
        <v>78</v>
      </c>
      <c r="AV446" s="221" t="s">
        <v>134</v>
      </c>
      <c r="AW446" s="221" t="s">
        <v>32</v>
      </c>
      <c r="AX446" s="221" t="s">
        <v>76</v>
      </c>
      <c r="AY446" s="232" t="s">
        <v>127</v>
      </c>
    </row>
    <row r="447" s="173" customFormat="true" ht="22.8" hidden="false" customHeight="true" outlineLevel="0" collapsed="false">
      <c r="B447" s="174"/>
      <c r="C447" s="175"/>
      <c r="D447" s="176" t="s">
        <v>70</v>
      </c>
      <c r="E447" s="188" t="s">
        <v>546</v>
      </c>
      <c r="F447" s="188" t="s">
        <v>547</v>
      </c>
      <c r="G447" s="175"/>
      <c r="H447" s="175"/>
      <c r="I447" s="178"/>
      <c r="J447" s="189" t="n">
        <f aca="false">BK447</f>
        <v>0</v>
      </c>
      <c r="K447" s="175"/>
      <c r="L447" s="180"/>
      <c r="M447" s="181"/>
      <c r="N447" s="182"/>
      <c r="O447" s="182"/>
      <c r="P447" s="183" t="n">
        <f aca="false">SUM(P448:P470)</f>
        <v>0</v>
      </c>
      <c r="Q447" s="182"/>
      <c r="R447" s="183" t="n">
        <f aca="false">SUM(R448:R470)</f>
        <v>0</v>
      </c>
      <c r="S447" s="182"/>
      <c r="T447" s="184" t="n">
        <f aca="false">SUM(T448:T470)</f>
        <v>0</v>
      </c>
      <c r="AR447" s="185" t="s">
        <v>76</v>
      </c>
      <c r="AT447" s="186" t="s">
        <v>70</v>
      </c>
      <c r="AU447" s="186" t="s">
        <v>76</v>
      </c>
      <c r="AY447" s="185" t="s">
        <v>127</v>
      </c>
      <c r="BK447" s="187" t="n">
        <f aca="false">SUM(BK448:BK470)</f>
        <v>0</v>
      </c>
    </row>
    <row r="448" s="31" customFormat="true" ht="37.8" hidden="false" customHeight="true" outlineLevel="0" collapsed="false">
      <c r="A448" s="24"/>
      <c r="B448" s="25"/>
      <c r="C448" s="190" t="s">
        <v>548</v>
      </c>
      <c r="D448" s="190" t="s">
        <v>129</v>
      </c>
      <c r="E448" s="191" t="s">
        <v>549</v>
      </c>
      <c r="F448" s="192" t="s">
        <v>550</v>
      </c>
      <c r="G448" s="193" t="s">
        <v>173</v>
      </c>
      <c r="H448" s="194" t="n">
        <v>170.129</v>
      </c>
      <c r="I448" s="195"/>
      <c r="J448" s="196" t="n">
        <f aca="false">ROUND(I448*H448,2)</f>
        <v>0</v>
      </c>
      <c r="K448" s="192" t="s">
        <v>133</v>
      </c>
      <c r="L448" s="30"/>
      <c r="M448" s="197"/>
      <c r="N448" s="198" t="s">
        <v>42</v>
      </c>
      <c r="O448" s="67"/>
      <c r="P448" s="199" t="n">
        <f aca="false">O448*H448</f>
        <v>0</v>
      </c>
      <c r="Q448" s="199" t="n">
        <v>0</v>
      </c>
      <c r="R448" s="199" t="n">
        <f aca="false">Q448*H448</f>
        <v>0</v>
      </c>
      <c r="S448" s="199" t="n">
        <v>0</v>
      </c>
      <c r="T448" s="200" t="n">
        <f aca="false">S448*H448</f>
        <v>0</v>
      </c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R448" s="201" t="s">
        <v>134</v>
      </c>
      <c r="AT448" s="201" t="s">
        <v>129</v>
      </c>
      <c r="AU448" s="201" t="s">
        <v>78</v>
      </c>
      <c r="AY448" s="3" t="s">
        <v>127</v>
      </c>
      <c r="BE448" s="202" t="n">
        <f aca="false">IF(N448="základní",J448,0)</f>
        <v>0</v>
      </c>
      <c r="BF448" s="202" t="n">
        <f aca="false">IF(N448="snížená",J448,0)</f>
        <v>0</v>
      </c>
      <c r="BG448" s="202" t="n">
        <f aca="false">IF(N448="zákl. přenesená",J448,0)</f>
        <v>0</v>
      </c>
      <c r="BH448" s="202" t="n">
        <f aca="false">IF(N448="sníž. přenesená",J448,0)</f>
        <v>0</v>
      </c>
      <c r="BI448" s="202" t="n">
        <f aca="false">IF(N448="nulová",J448,0)</f>
        <v>0</v>
      </c>
      <c r="BJ448" s="3" t="s">
        <v>76</v>
      </c>
      <c r="BK448" s="202" t="n">
        <f aca="false">ROUND(I448*H448,2)</f>
        <v>0</v>
      </c>
      <c r="BL448" s="3" t="s">
        <v>134</v>
      </c>
      <c r="BM448" s="201" t="s">
        <v>551</v>
      </c>
    </row>
    <row r="449" s="31" customFormat="true" ht="12.8" hidden="false" customHeight="false" outlineLevel="0" collapsed="false">
      <c r="A449" s="24"/>
      <c r="B449" s="25"/>
      <c r="C449" s="26"/>
      <c r="D449" s="203" t="s">
        <v>136</v>
      </c>
      <c r="E449" s="26"/>
      <c r="F449" s="204" t="s">
        <v>552</v>
      </c>
      <c r="G449" s="26"/>
      <c r="H449" s="26"/>
      <c r="I449" s="205"/>
      <c r="J449" s="26"/>
      <c r="K449" s="26"/>
      <c r="L449" s="30"/>
      <c r="M449" s="206"/>
      <c r="N449" s="207"/>
      <c r="O449" s="67"/>
      <c r="P449" s="67"/>
      <c r="Q449" s="67"/>
      <c r="R449" s="67"/>
      <c r="S449" s="67"/>
      <c r="T449" s="68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T449" s="3" t="s">
        <v>136</v>
      </c>
      <c r="AU449" s="3" t="s">
        <v>78</v>
      </c>
    </row>
    <row r="450" s="31" customFormat="true" ht="33" hidden="false" customHeight="true" outlineLevel="0" collapsed="false">
      <c r="A450" s="24"/>
      <c r="B450" s="25"/>
      <c r="C450" s="190" t="s">
        <v>553</v>
      </c>
      <c r="D450" s="190" t="s">
        <v>129</v>
      </c>
      <c r="E450" s="191" t="s">
        <v>554</v>
      </c>
      <c r="F450" s="192" t="s">
        <v>555</v>
      </c>
      <c r="G450" s="193" t="s">
        <v>173</v>
      </c>
      <c r="H450" s="194" t="n">
        <v>170.129</v>
      </c>
      <c r="I450" s="195"/>
      <c r="J450" s="196" t="n">
        <f aca="false">ROUND(I450*H450,2)</f>
        <v>0</v>
      </c>
      <c r="K450" s="192" t="s">
        <v>133</v>
      </c>
      <c r="L450" s="30"/>
      <c r="M450" s="197"/>
      <c r="N450" s="198" t="s">
        <v>42</v>
      </c>
      <c r="O450" s="67"/>
      <c r="P450" s="199" t="n">
        <f aca="false">O450*H450</f>
        <v>0</v>
      </c>
      <c r="Q450" s="199" t="n">
        <v>0</v>
      </c>
      <c r="R450" s="199" t="n">
        <f aca="false">Q450*H450</f>
        <v>0</v>
      </c>
      <c r="S450" s="199" t="n">
        <v>0</v>
      </c>
      <c r="T450" s="200" t="n">
        <f aca="false">S450*H450</f>
        <v>0</v>
      </c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R450" s="201" t="s">
        <v>134</v>
      </c>
      <c r="AT450" s="201" t="s">
        <v>129</v>
      </c>
      <c r="AU450" s="201" t="s">
        <v>78</v>
      </c>
      <c r="AY450" s="3" t="s">
        <v>127</v>
      </c>
      <c r="BE450" s="202" t="n">
        <f aca="false">IF(N450="základní",J450,0)</f>
        <v>0</v>
      </c>
      <c r="BF450" s="202" t="n">
        <f aca="false">IF(N450="snížená",J450,0)</f>
        <v>0</v>
      </c>
      <c r="BG450" s="202" t="n">
        <f aca="false">IF(N450="zákl. přenesená",J450,0)</f>
        <v>0</v>
      </c>
      <c r="BH450" s="202" t="n">
        <f aca="false">IF(N450="sníž. přenesená",J450,0)</f>
        <v>0</v>
      </c>
      <c r="BI450" s="202" t="n">
        <f aca="false">IF(N450="nulová",J450,0)</f>
        <v>0</v>
      </c>
      <c r="BJ450" s="3" t="s">
        <v>76</v>
      </c>
      <c r="BK450" s="202" t="n">
        <f aca="false">ROUND(I450*H450,2)</f>
        <v>0</v>
      </c>
      <c r="BL450" s="3" t="s">
        <v>134</v>
      </c>
      <c r="BM450" s="201" t="s">
        <v>556</v>
      </c>
    </row>
    <row r="451" s="31" customFormat="true" ht="12.8" hidden="false" customHeight="false" outlineLevel="0" collapsed="false">
      <c r="A451" s="24"/>
      <c r="B451" s="25"/>
      <c r="C451" s="26"/>
      <c r="D451" s="203" t="s">
        <v>136</v>
      </c>
      <c r="E451" s="26"/>
      <c r="F451" s="204" t="s">
        <v>557</v>
      </c>
      <c r="G451" s="26"/>
      <c r="H451" s="26"/>
      <c r="I451" s="205"/>
      <c r="J451" s="26"/>
      <c r="K451" s="26"/>
      <c r="L451" s="30"/>
      <c r="M451" s="206"/>
      <c r="N451" s="207"/>
      <c r="O451" s="67"/>
      <c r="P451" s="67"/>
      <c r="Q451" s="67"/>
      <c r="R451" s="67"/>
      <c r="S451" s="67"/>
      <c r="T451" s="68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T451" s="3" t="s">
        <v>136</v>
      </c>
      <c r="AU451" s="3" t="s">
        <v>78</v>
      </c>
    </row>
    <row r="452" s="31" customFormat="true" ht="44.25" hidden="false" customHeight="true" outlineLevel="0" collapsed="false">
      <c r="A452" s="24"/>
      <c r="B452" s="25"/>
      <c r="C452" s="190" t="s">
        <v>558</v>
      </c>
      <c r="D452" s="190" t="s">
        <v>129</v>
      </c>
      <c r="E452" s="191" t="s">
        <v>559</v>
      </c>
      <c r="F452" s="192" t="s">
        <v>560</v>
      </c>
      <c r="G452" s="193" t="s">
        <v>173</v>
      </c>
      <c r="H452" s="194" t="n">
        <v>1701.29</v>
      </c>
      <c r="I452" s="195"/>
      <c r="J452" s="196" t="n">
        <f aca="false">ROUND(I452*H452,2)</f>
        <v>0</v>
      </c>
      <c r="K452" s="192" t="s">
        <v>133</v>
      </c>
      <c r="L452" s="30"/>
      <c r="M452" s="197"/>
      <c r="N452" s="198" t="s">
        <v>42</v>
      </c>
      <c r="O452" s="67"/>
      <c r="P452" s="199" t="n">
        <f aca="false">O452*H452</f>
        <v>0</v>
      </c>
      <c r="Q452" s="199" t="n">
        <v>0</v>
      </c>
      <c r="R452" s="199" t="n">
        <f aca="false">Q452*H452</f>
        <v>0</v>
      </c>
      <c r="S452" s="199" t="n">
        <v>0</v>
      </c>
      <c r="T452" s="200" t="n">
        <f aca="false">S452*H452</f>
        <v>0</v>
      </c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R452" s="201" t="s">
        <v>134</v>
      </c>
      <c r="AT452" s="201" t="s">
        <v>129</v>
      </c>
      <c r="AU452" s="201" t="s">
        <v>78</v>
      </c>
      <c r="AY452" s="3" t="s">
        <v>127</v>
      </c>
      <c r="BE452" s="202" t="n">
        <f aca="false">IF(N452="základní",J452,0)</f>
        <v>0</v>
      </c>
      <c r="BF452" s="202" t="n">
        <f aca="false">IF(N452="snížená",J452,0)</f>
        <v>0</v>
      </c>
      <c r="BG452" s="202" t="n">
        <f aca="false">IF(N452="zákl. přenesená",J452,0)</f>
        <v>0</v>
      </c>
      <c r="BH452" s="202" t="n">
        <f aca="false">IF(N452="sníž. přenesená",J452,0)</f>
        <v>0</v>
      </c>
      <c r="BI452" s="202" t="n">
        <f aca="false">IF(N452="nulová",J452,0)</f>
        <v>0</v>
      </c>
      <c r="BJ452" s="3" t="s">
        <v>76</v>
      </c>
      <c r="BK452" s="202" t="n">
        <f aca="false">ROUND(I452*H452,2)</f>
        <v>0</v>
      </c>
      <c r="BL452" s="3" t="s">
        <v>134</v>
      </c>
      <c r="BM452" s="201" t="s">
        <v>561</v>
      </c>
    </row>
    <row r="453" s="31" customFormat="true" ht="12.8" hidden="false" customHeight="false" outlineLevel="0" collapsed="false">
      <c r="A453" s="24"/>
      <c r="B453" s="25"/>
      <c r="C453" s="26"/>
      <c r="D453" s="203" t="s">
        <v>136</v>
      </c>
      <c r="E453" s="26"/>
      <c r="F453" s="204" t="s">
        <v>562</v>
      </c>
      <c r="G453" s="26"/>
      <c r="H453" s="26"/>
      <c r="I453" s="205"/>
      <c r="J453" s="26"/>
      <c r="K453" s="26"/>
      <c r="L453" s="30"/>
      <c r="M453" s="206"/>
      <c r="N453" s="207"/>
      <c r="O453" s="67"/>
      <c r="P453" s="67"/>
      <c r="Q453" s="67"/>
      <c r="R453" s="67"/>
      <c r="S453" s="67"/>
      <c r="T453" s="68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T453" s="3" t="s">
        <v>136</v>
      </c>
      <c r="AU453" s="3" t="s">
        <v>78</v>
      </c>
    </row>
    <row r="454" s="208" customFormat="true" ht="12.8" hidden="false" customHeight="false" outlineLevel="0" collapsed="false">
      <c r="B454" s="209"/>
      <c r="C454" s="210"/>
      <c r="D454" s="211" t="s">
        <v>138</v>
      </c>
      <c r="E454" s="210"/>
      <c r="F454" s="213" t="s">
        <v>563</v>
      </c>
      <c r="G454" s="210"/>
      <c r="H454" s="214" t="n">
        <v>1701.29</v>
      </c>
      <c r="I454" s="215"/>
      <c r="J454" s="210"/>
      <c r="K454" s="210"/>
      <c r="L454" s="216"/>
      <c r="M454" s="217"/>
      <c r="N454" s="218"/>
      <c r="O454" s="218"/>
      <c r="P454" s="218"/>
      <c r="Q454" s="218"/>
      <c r="R454" s="218"/>
      <c r="S454" s="218"/>
      <c r="T454" s="219"/>
      <c r="AT454" s="220" t="s">
        <v>138</v>
      </c>
      <c r="AU454" s="220" t="s">
        <v>78</v>
      </c>
      <c r="AV454" s="208" t="s">
        <v>78</v>
      </c>
      <c r="AW454" s="208" t="s">
        <v>4</v>
      </c>
      <c r="AX454" s="208" t="s">
        <v>76</v>
      </c>
      <c r="AY454" s="220" t="s">
        <v>127</v>
      </c>
    </row>
    <row r="455" s="31" customFormat="true" ht="44.25" hidden="false" customHeight="true" outlineLevel="0" collapsed="false">
      <c r="A455" s="24"/>
      <c r="B455" s="25"/>
      <c r="C455" s="190" t="s">
        <v>564</v>
      </c>
      <c r="D455" s="190" t="s">
        <v>129</v>
      </c>
      <c r="E455" s="191" t="s">
        <v>565</v>
      </c>
      <c r="F455" s="192" t="s">
        <v>566</v>
      </c>
      <c r="G455" s="193" t="s">
        <v>173</v>
      </c>
      <c r="H455" s="194" t="n">
        <v>11.804</v>
      </c>
      <c r="I455" s="195"/>
      <c r="J455" s="196" t="n">
        <f aca="false">ROUND(I455*H455,2)</f>
        <v>0</v>
      </c>
      <c r="K455" s="192" t="s">
        <v>133</v>
      </c>
      <c r="L455" s="30"/>
      <c r="M455" s="197"/>
      <c r="N455" s="198" t="s">
        <v>42</v>
      </c>
      <c r="O455" s="67"/>
      <c r="P455" s="199" t="n">
        <f aca="false">O455*H455</f>
        <v>0</v>
      </c>
      <c r="Q455" s="199" t="n">
        <v>0</v>
      </c>
      <c r="R455" s="199" t="n">
        <f aca="false">Q455*H455</f>
        <v>0</v>
      </c>
      <c r="S455" s="199" t="n">
        <v>0</v>
      </c>
      <c r="T455" s="200" t="n">
        <f aca="false">S455*H455</f>
        <v>0</v>
      </c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R455" s="201" t="s">
        <v>134</v>
      </c>
      <c r="AT455" s="201" t="s">
        <v>129</v>
      </c>
      <c r="AU455" s="201" t="s">
        <v>78</v>
      </c>
      <c r="AY455" s="3" t="s">
        <v>127</v>
      </c>
      <c r="BE455" s="202" t="n">
        <f aca="false">IF(N455="základní",J455,0)</f>
        <v>0</v>
      </c>
      <c r="BF455" s="202" t="n">
        <f aca="false">IF(N455="snížená",J455,0)</f>
        <v>0</v>
      </c>
      <c r="BG455" s="202" t="n">
        <f aca="false">IF(N455="zákl. přenesená",J455,0)</f>
        <v>0</v>
      </c>
      <c r="BH455" s="202" t="n">
        <f aca="false">IF(N455="sníž. přenesená",J455,0)</f>
        <v>0</v>
      </c>
      <c r="BI455" s="202" t="n">
        <f aca="false">IF(N455="nulová",J455,0)</f>
        <v>0</v>
      </c>
      <c r="BJ455" s="3" t="s">
        <v>76</v>
      </c>
      <c r="BK455" s="202" t="n">
        <f aca="false">ROUND(I455*H455,2)</f>
        <v>0</v>
      </c>
      <c r="BL455" s="3" t="s">
        <v>134</v>
      </c>
      <c r="BM455" s="201" t="s">
        <v>567</v>
      </c>
    </row>
    <row r="456" s="31" customFormat="true" ht="12.8" hidden="false" customHeight="false" outlineLevel="0" collapsed="false">
      <c r="A456" s="24"/>
      <c r="B456" s="25"/>
      <c r="C456" s="26"/>
      <c r="D456" s="203" t="s">
        <v>136</v>
      </c>
      <c r="E456" s="26"/>
      <c r="F456" s="204" t="s">
        <v>568</v>
      </c>
      <c r="G456" s="26"/>
      <c r="H456" s="26"/>
      <c r="I456" s="205"/>
      <c r="J456" s="26"/>
      <c r="K456" s="26"/>
      <c r="L456" s="30"/>
      <c r="M456" s="206"/>
      <c r="N456" s="207"/>
      <c r="O456" s="67"/>
      <c r="P456" s="67"/>
      <c r="Q456" s="67"/>
      <c r="R456" s="67"/>
      <c r="S456" s="67"/>
      <c r="T456" s="68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T456" s="3" t="s">
        <v>136</v>
      </c>
      <c r="AU456" s="3" t="s">
        <v>78</v>
      </c>
    </row>
    <row r="457" s="208" customFormat="true" ht="12.8" hidden="false" customHeight="false" outlineLevel="0" collapsed="false">
      <c r="B457" s="209"/>
      <c r="C457" s="210"/>
      <c r="D457" s="211" t="s">
        <v>138</v>
      </c>
      <c r="E457" s="212"/>
      <c r="F457" s="213" t="s">
        <v>569</v>
      </c>
      <c r="G457" s="210"/>
      <c r="H457" s="214" t="n">
        <v>11.804</v>
      </c>
      <c r="I457" s="215"/>
      <c r="J457" s="210"/>
      <c r="K457" s="210"/>
      <c r="L457" s="216"/>
      <c r="M457" s="217"/>
      <c r="N457" s="218"/>
      <c r="O457" s="218"/>
      <c r="P457" s="218"/>
      <c r="Q457" s="218"/>
      <c r="R457" s="218"/>
      <c r="S457" s="218"/>
      <c r="T457" s="219"/>
      <c r="AT457" s="220" t="s">
        <v>138</v>
      </c>
      <c r="AU457" s="220" t="s">
        <v>78</v>
      </c>
      <c r="AV457" s="208" t="s">
        <v>78</v>
      </c>
      <c r="AW457" s="208" t="s">
        <v>32</v>
      </c>
      <c r="AX457" s="208" t="s">
        <v>71</v>
      </c>
      <c r="AY457" s="220" t="s">
        <v>127</v>
      </c>
    </row>
    <row r="458" s="221" customFormat="true" ht="12.8" hidden="false" customHeight="false" outlineLevel="0" collapsed="false">
      <c r="B458" s="222"/>
      <c r="C458" s="223"/>
      <c r="D458" s="211" t="s">
        <v>138</v>
      </c>
      <c r="E458" s="224"/>
      <c r="F458" s="225" t="s">
        <v>140</v>
      </c>
      <c r="G458" s="223"/>
      <c r="H458" s="226" t="n">
        <v>11.804</v>
      </c>
      <c r="I458" s="227"/>
      <c r="J458" s="223"/>
      <c r="K458" s="223"/>
      <c r="L458" s="228"/>
      <c r="M458" s="229"/>
      <c r="N458" s="230"/>
      <c r="O458" s="230"/>
      <c r="P458" s="230"/>
      <c r="Q458" s="230"/>
      <c r="R458" s="230"/>
      <c r="S458" s="230"/>
      <c r="T458" s="231"/>
      <c r="AT458" s="232" t="s">
        <v>138</v>
      </c>
      <c r="AU458" s="232" t="s">
        <v>78</v>
      </c>
      <c r="AV458" s="221" t="s">
        <v>134</v>
      </c>
      <c r="AW458" s="221" t="s">
        <v>32</v>
      </c>
      <c r="AX458" s="221" t="s">
        <v>76</v>
      </c>
      <c r="AY458" s="232" t="s">
        <v>127</v>
      </c>
    </row>
    <row r="459" s="31" customFormat="true" ht="44.25" hidden="false" customHeight="true" outlineLevel="0" collapsed="false">
      <c r="A459" s="24"/>
      <c r="B459" s="25"/>
      <c r="C459" s="190" t="s">
        <v>570</v>
      </c>
      <c r="D459" s="190" t="s">
        <v>129</v>
      </c>
      <c r="E459" s="191" t="s">
        <v>571</v>
      </c>
      <c r="F459" s="192" t="s">
        <v>572</v>
      </c>
      <c r="G459" s="193" t="s">
        <v>173</v>
      </c>
      <c r="H459" s="194" t="n">
        <v>5.169</v>
      </c>
      <c r="I459" s="195"/>
      <c r="J459" s="196" t="n">
        <f aca="false">ROUND(I459*H459,2)</f>
        <v>0</v>
      </c>
      <c r="K459" s="192" t="s">
        <v>133</v>
      </c>
      <c r="L459" s="30"/>
      <c r="M459" s="197"/>
      <c r="N459" s="198" t="s">
        <v>42</v>
      </c>
      <c r="O459" s="67"/>
      <c r="P459" s="199" t="n">
        <f aca="false">O459*H459</f>
        <v>0</v>
      </c>
      <c r="Q459" s="199" t="n">
        <v>0</v>
      </c>
      <c r="R459" s="199" t="n">
        <f aca="false">Q459*H459</f>
        <v>0</v>
      </c>
      <c r="S459" s="199" t="n">
        <v>0</v>
      </c>
      <c r="T459" s="200" t="n">
        <f aca="false">S459*H459</f>
        <v>0</v>
      </c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R459" s="201" t="s">
        <v>134</v>
      </c>
      <c r="AT459" s="201" t="s">
        <v>129</v>
      </c>
      <c r="AU459" s="201" t="s">
        <v>78</v>
      </c>
      <c r="AY459" s="3" t="s">
        <v>127</v>
      </c>
      <c r="BE459" s="202" t="n">
        <f aca="false">IF(N459="základní",J459,0)</f>
        <v>0</v>
      </c>
      <c r="BF459" s="202" t="n">
        <f aca="false">IF(N459="snížená",J459,0)</f>
        <v>0</v>
      </c>
      <c r="BG459" s="202" t="n">
        <f aca="false">IF(N459="zákl. přenesená",J459,0)</f>
        <v>0</v>
      </c>
      <c r="BH459" s="202" t="n">
        <f aca="false">IF(N459="sníž. přenesená",J459,0)</f>
        <v>0</v>
      </c>
      <c r="BI459" s="202" t="n">
        <f aca="false">IF(N459="nulová",J459,0)</f>
        <v>0</v>
      </c>
      <c r="BJ459" s="3" t="s">
        <v>76</v>
      </c>
      <c r="BK459" s="202" t="n">
        <f aca="false">ROUND(I459*H459,2)</f>
        <v>0</v>
      </c>
      <c r="BL459" s="3" t="s">
        <v>134</v>
      </c>
      <c r="BM459" s="201" t="s">
        <v>573</v>
      </c>
    </row>
    <row r="460" s="31" customFormat="true" ht="12.8" hidden="false" customHeight="false" outlineLevel="0" collapsed="false">
      <c r="A460" s="24"/>
      <c r="B460" s="25"/>
      <c r="C460" s="26"/>
      <c r="D460" s="203" t="s">
        <v>136</v>
      </c>
      <c r="E460" s="26"/>
      <c r="F460" s="204" t="s">
        <v>574</v>
      </c>
      <c r="G460" s="26"/>
      <c r="H460" s="26"/>
      <c r="I460" s="205"/>
      <c r="J460" s="26"/>
      <c r="K460" s="26"/>
      <c r="L460" s="30"/>
      <c r="M460" s="206"/>
      <c r="N460" s="207"/>
      <c r="O460" s="67"/>
      <c r="P460" s="67"/>
      <c r="Q460" s="67"/>
      <c r="R460" s="67"/>
      <c r="S460" s="67"/>
      <c r="T460" s="68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T460" s="3" t="s">
        <v>136</v>
      </c>
      <c r="AU460" s="3" t="s">
        <v>78</v>
      </c>
    </row>
    <row r="461" s="208" customFormat="true" ht="12.8" hidden="false" customHeight="false" outlineLevel="0" collapsed="false">
      <c r="B461" s="209"/>
      <c r="C461" s="210"/>
      <c r="D461" s="211" t="s">
        <v>138</v>
      </c>
      <c r="E461" s="212"/>
      <c r="F461" s="213" t="s">
        <v>575</v>
      </c>
      <c r="G461" s="210"/>
      <c r="H461" s="214" t="n">
        <v>5.169</v>
      </c>
      <c r="I461" s="215"/>
      <c r="J461" s="210"/>
      <c r="K461" s="210"/>
      <c r="L461" s="216"/>
      <c r="M461" s="217"/>
      <c r="N461" s="218"/>
      <c r="O461" s="218"/>
      <c r="P461" s="218"/>
      <c r="Q461" s="218"/>
      <c r="R461" s="218"/>
      <c r="S461" s="218"/>
      <c r="T461" s="219"/>
      <c r="AT461" s="220" t="s">
        <v>138</v>
      </c>
      <c r="AU461" s="220" t="s">
        <v>78</v>
      </c>
      <c r="AV461" s="208" t="s">
        <v>78</v>
      </c>
      <c r="AW461" s="208" t="s">
        <v>32</v>
      </c>
      <c r="AX461" s="208" t="s">
        <v>71</v>
      </c>
      <c r="AY461" s="220" t="s">
        <v>127</v>
      </c>
    </row>
    <row r="462" s="221" customFormat="true" ht="12.8" hidden="false" customHeight="false" outlineLevel="0" collapsed="false">
      <c r="B462" s="222"/>
      <c r="C462" s="223"/>
      <c r="D462" s="211" t="s">
        <v>138</v>
      </c>
      <c r="E462" s="224"/>
      <c r="F462" s="225" t="s">
        <v>140</v>
      </c>
      <c r="G462" s="223"/>
      <c r="H462" s="226" t="n">
        <v>5.169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AT462" s="232" t="s">
        <v>138</v>
      </c>
      <c r="AU462" s="232" t="s">
        <v>78</v>
      </c>
      <c r="AV462" s="221" t="s">
        <v>134</v>
      </c>
      <c r="AW462" s="221" t="s">
        <v>32</v>
      </c>
      <c r="AX462" s="221" t="s">
        <v>76</v>
      </c>
      <c r="AY462" s="232" t="s">
        <v>127</v>
      </c>
    </row>
    <row r="463" s="31" customFormat="true" ht="55.5" hidden="false" customHeight="true" outlineLevel="0" collapsed="false">
      <c r="A463" s="24"/>
      <c r="B463" s="25"/>
      <c r="C463" s="190" t="s">
        <v>576</v>
      </c>
      <c r="D463" s="190" t="s">
        <v>129</v>
      </c>
      <c r="E463" s="191" t="s">
        <v>577</v>
      </c>
      <c r="F463" s="192" t="s">
        <v>578</v>
      </c>
      <c r="G463" s="193" t="s">
        <v>173</v>
      </c>
      <c r="H463" s="194" t="n">
        <v>135.378</v>
      </c>
      <c r="I463" s="195"/>
      <c r="J463" s="196" t="n">
        <f aca="false">ROUND(I463*H463,2)</f>
        <v>0</v>
      </c>
      <c r="K463" s="192" t="s">
        <v>133</v>
      </c>
      <c r="L463" s="30"/>
      <c r="M463" s="197"/>
      <c r="N463" s="198" t="s">
        <v>42</v>
      </c>
      <c r="O463" s="67"/>
      <c r="P463" s="199" t="n">
        <f aca="false">O463*H463</f>
        <v>0</v>
      </c>
      <c r="Q463" s="199" t="n">
        <v>0</v>
      </c>
      <c r="R463" s="199" t="n">
        <f aca="false">Q463*H463</f>
        <v>0</v>
      </c>
      <c r="S463" s="199" t="n">
        <v>0</v>
      </c>
      <c r="T463" s="200" t="n">
        <f aca="false">S463*H463</f>
        <v>0</v>
      </c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R463" s="201" t="s">
        <v>134</v>
      </c>
      <c r="AT463" s="201" t="s">
        <v>129</v>
      </c>
      <c r="AU463" s="201" t="s">
        <v>78</v>
      </c>
      <c r="AY463" s="3" t="s">
        <v>127</v>
      </c>
      <c r="BE463" s="202" t="n">
        <f aca="false">IF(N463="základní",J463,0)</f>
        <v>0</v>
      </c>
      <c r="BF463" s="202" t="n">
        <f aca="false">IF(N463="snížená",J463,0)</f>
        <v>0</v>
      </c>
      <c r="BG463" s="202" t="n">
        <f aca="false">IF(N463="zákl. přenesená",J463,0)</f>
        <v>0</v>
      </c>
      <c r="BH463" s="202" t="n">
        <f aca="false">IF(N463="sníž. přenesená",J463,0)</f>
        <v>0</v>
      </c>
      <c r="BI463" s="202" t="n">
        <f aca="false">IF(N463="nulová",J463,0)</f>
        <v>0</v>
      </c>
      <c r="BJ463" s="3" t="s">
        <v>76</v>
      </c>
      <c r="BK463" s="202" t="n">
        <f aca="false">ROUND(I463*H463,2)</f>
        <v>0</v>
      </c>
      <c r="BL463" s="3" t="s">
        <v>134</v>
      </c>
      <c r="BM463" s="201" t="s">
        <v>579</v>
      </c>
    </row>
    <row r="464" s="31" customFormat="true" ht="12.8" hidden="false" customHeight="false" outlineLevel="0" collapsed="false">
      <c r="A464" s="24"/>
      <c r="B464" s="25"/>
      <c r="C464" s="26"/>
      <c r="D464" s="203" t="s">
        <v>136</v>
      </c>
      <c r="E464" s="26"/>
      <c r="F464" s="204" t="s">
        <v>580</v>
      </c>
      <c r="G464" s="26"/>
      <c r="H464" s="26"/>
      <c r="I464" s="205"/>
      <c r="J464" s="26"/>
      <c r="K464" s="26"/>
      <c r="L464" s="30"/>
      <c r="M464" s="206"/>
      <c r="N464" s="207"/>
      <c r="O464" s="67"/>
      <c r="P464" s="67"/>
      <c r="Q464" s="67"/>
      <c r="R464" s="67"/>
      <c r="S464" s="67"/>
      <c r="T464" s="68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T464" s="3" t="s">
        <v>136</v>
      </c>
      <c r="AU464" s="3" t="s">
        <v>78</v>
      </c>
    </row>
    <row r="465" s="208" customFormat="true" ht="12.8" hidden="false" customHeight="false" outlineLevel="0" collapsed="false">
      <c r="B465" s="209"/>
      <c r="C465" s="210"/>
      <c r="D465" s="211" t="s">
        <v>138</v>
      </c>
      <c r="E465" s="212"/>
      <c r="F465" s="213" t="s">
        <v>581</v>
      </c>
      <c r="G465" s="210"/>
      <c r="H465" s="214" t="n">
        <v>135.378</v>
      </c>
      <c r="I465" s="215"/>
      <c r="J465" s="210"/>
      <c r="K465" s="210"/>
      <c r="L465" s="216"/>
      <c r="M465" s="217"/>
      <c r="N465" s="218"/>
      <c r="O465" s="218"/>
      <c r="P465" s="218"/>
      <c r="Q465" s="218"/>
      <c r="R465" s="218"/>
      <c r="S465" s="218"/>
      <c r="T465" s="219"/>
      <c r="AT465" s="220" t="s">
        <v>138</v>
      </c>
      <c r="AU465" s="220" t="s">
        <v>78</v>
      </c>
      <c r="AV465" s="208" t="s">
        <v>78</v>
      </c>
      <c r="AW465" s="208" t="s">
        <v>32</v>
      </c>
      <c r="AX465" s="208" t="s">
        <v>71</v>
      </c>
      <c r="AY465" s="220" t="s">
        <v>127</v>
      </c>
    </row>
    <row r="466" s="221" customFormat="true" ht="12.8" hidden="false" customHeight="false" outlineLevel="0" collapsed="false">
      <c r="B466" s="222"/>
      <c r="C466" s="223"/>
      <c r="D466" s="211" t="s">
        <v>138</v>
      </c>
      <c r="E466" s="224"/>
      <c r="F466" s="225" t="s">
        <v>140</v>
      </c>
      <c r="G466" s="223"/>
      <c r="H466" s="226" t="n">
        <v>135.378</v>
      </c>
      <c r="I466" s="227"/>
      <c r="J466" s="223"/>
      <c r="K466" s="223"/>
      <c r="L466" s="228"/>
      <c r="M466" s="229"/>
      <c r="N466" s="230"/>
      <c r="O466" s="230"/>
      <c r="P466" s="230"/>
      <c r="Q466" s="230"/>
      <c r="R466" s="230"/>
      <c r="S466" s="230"/>
      <c r="T466" s="231"/>
      <c r="AT466" s="232" t="s">
        <v>138</v>
      </c>
      <c r="AU466" s="232" t="s">
        <v>78</v>
      </c>
      <c r="AV466" s="221" t="s">
        <v>134</v>
      </c>
      <c r="AW466" s="221" t="s">
        <v>32</v>
      </c>
      <c r="AX466" s="221" t="s">
        <v>76</v>
      </c>
      <c r="AY466" s="232" t="s">
        <v>127</v>
      </c>
    </row>
    <row r="467" s="31" customFormat="true" ht="44.25" hidden="false" customHeight="true" outlineLevel="0" collapsed="false">
      <c r="A467" s="24"/>
      <c r="B467" s="25"/>
      <c r="C467" s="190" t="s">
        <v>582</v>
      </c>
      <c r="D467" s="190" t="s">
        <v>129</v>
      </c>
      <c r="E467" s="191" t="s">
        <v>583</v>
      </c>
      <c r="F467" s="192" t="s">
        <v>172</v>
      </c>
      <c r="G467" s="193" t="s">
        <v>173</v>
      </c>
      <c r="H467" s="194" t="n">
        <v>17.778</v>
      </c>
      <c r="I467" s="195"/>
      <c r="J467" s="196" t="n">
        <f aca="false">ROUND(I467*H467,2)</f>
        <v>0</v>
      </c>
      <c r="K467" s="192" t="s">
        <v>133</v>
      </c>
      <c r="L467" s="30"/>
      <c r="M467" s="197"/>
      <c r="N467" s="198" t="s">
        <v>42</v>
      </c>
      <c r="O467" s="67"/>
      <c r="P467" s="199" t="n">
        <f aca="false">O467*H467</f>
        <v>0</v>
      </c>
      <c r="Q467" s="199" t="n">
        <v>0</v>
      </c>
      <c r="R467" s="199" t="n">
        <f aca="false">Q467*H467</f>
        <v>0</v>
      </c>
      <c r="S467" s="199" t="n">
        <v>0</v>
      </c>
      <c r="T467" s="200" t="n">
        <f aca="false">S467*H467</f>
        <v>0</v>
      </c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R467" s="201" t="s">
        <v>134</v>
      </c>
      <c r="AT467" s="201" t="s">
        <v>129</v>
      </c>
      <c r="AU467" s="201" t="s">
        <v>78</v>
      </c>
      <c r="AY467" s="3" t="s">
        <v>127</v>
      </c>
      <c r="BE467" s="202" t="n">
        <f aca="false">IF(N467="základní",J467,0)</f>
        <v>0</v>
      </c>
      <c r="BF467" s="202" t="n">
        <f aca="false">IF(N467="snížená",J467,0)</f>
        <v>0</v>
      </c>
      <c r="BG467" s="202" t="n">
        <f aca="false">IF(N467="zákl. přenesená",J467,0)</f>
        <v>0</v>
      </c>
      <c r="BH467" s="202" t="n">
        <f aca="false">IF(N467="sníž. přenesená",J467,0)</f>
        <v>0</v>
      </c>
      <c r="BI467" s="202" t="n">
        <f aca="false">IF(N467="nulová",J467,0)</f>
        <v>0</v>
      </c>
      <c r="BJ467" s="3" t="s">
        <v>76</v>
      </c>
      <c r="BK467" s="202" t="n">
        <f aca="false">ROUND(I467*H467,2)</f>
        <v>0</v>
      </c>
      <c r="BL467" s="3" t="s">
        <v>134</v>
      </c>
      <c r="BM467" s="201" t="s">
        <v>584</v>
      </c>
    </row>
    <row r="468" s="31" customFormat="true" ht="12.8" hidden="false" customHeight="false" outlineLevel="0" collapsed="false">
      <c r="A468" s="24"/>
      <c r="B468" s="25"/>
      <c r="C468" s="26"/>
      <c r="D468" s="203" t="s">
        <v>136</v>
      </c>
      <c r="E468" s="26"/>
      <c r="F468" s="204" t="s">
        <v>585</v>
      </c>
      <c r="G468" s="26"/>
      <c r="H468" s="26"/>
      <c r="I468" s="205"/>
      <c r="J468" s="26"/>
      <c r="K468" s="26"/>
      <c r="L468" s="30"/>
      <c r="M468" s="206"/>
      <c r="N468" s="207"/>
      <c r="O468" s="67"/>
      <c r="P468" s="67"/>
      <c r="Q468" s="67"/>
      <c r="R468" s="67"/>
      <c r="S468" s="67"/>
      <c r="T468" s="68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T468" s="3" t="s">
        <v>136</v>
      </c>
      <c r="AU468" s="3" t="s">
        <v>78</v>
      </c>
    </row>
    <row r="469" s="208" customFormat="true" ht="12.8" hidden="false" customHeight="false" outlineLevel="0" collapsed="false">
      <c r="B469" s="209"/>
      <c r="C469" s="210"/>
      <c r="D469" s="211" t="s">
        <v>138</v>
      </c>
      <c r="E469" s="212"/>
      <c r="F469" s="213" t="s">
        <v>586</v>
      </c>
      <c r="G469" s="210"/>
      <c r="H469" s="214" t="n">
        <v>17.778</v>
      </c>
      <c r="I469" s="215"/>
      <c r="J469" s="210"/>
      <c r="K469" s="210"/>
      <c r="L469" s="216"/>
      <c r="M469" s="217"/>
      <c r="N469" s="218"/>
      <c r="O469" s="218"/>
      <c r="P469" s="218"/>
      <c r="Q469" s="218"/>
      <c r="R469" s="218"/>
      <c r="S469" s="218"/>
      <c r="T469" s="219"/>
      <c r="AT469" s="220" t="s">
        <v>138</v>
      </c>
      <c r="AU469" s="220" t="s">
        <v>78</v>
      </c>
      <c r="AV469" s="208" t="s">
        <v>78</v>
      </c>
      <c r="AW469" s="208" t="s">
        <v>32</v>
      </c>
      <c r="AX469" s="208" t="s">
        <v>71</v>
      </c>
      <c r="AY469" s="220" t="s">
        <v>127</v>
      </c>
    </row>
    <row r="470" s="221" customFormat="true" ht="12.8" hidden="false" customHeight="false" outlineLevel="0" collapsed="false">
      <c r="B470" s="222"/>
      <c r="C470" s="223"/>
      <c r="D470" s="211" t="s">
        <v>138</v>
      </c>
      <c r="E470" s="224"/>
      <c r="F470" s="225" t="s">
        <v>140</v>
      </c>
      <c r="G470" s="223"/>
      <c r="H470" s="226" t="n">
        <v>17.778</v>
      </c>
      <c r="I470" s="227"/>
      <c r="J470" s="223"/>
      <c r="K470" s="223"/>
      <c r="L470" s="228"/>
      <c r="M470" s="229"/>
      <c r="N470" s="230"/>
      <c r="O470" s="230"/>
      <c r="P470" s="230"/>
      <c r="Q470" s="230"/>
      <c r="R470" s="230"/>
      <c r="S470" s="230"/>
      <c r="T470" s="231"/>
      <c r="AT470" s="232" t="s">
        <v>138</v>
      </c>
      <c r="AU470" s="232" t="s">
        <v>78</v>
      </c>
      <c r="AV470" s="221" t="s">
        <v>134</v>
      </c>
      <c r="AW470" s="221" t="s">
        <v>32</v>
      </c>
      <c r="AX470" s="221" t="s">
        <v>76</v>
      </c>
      <c r="AY470" s="232" t="s">
        <v>127</v>
      </c>
    </row>
    <row r="471" s="173" customFormat="true" ht="22.8" hidden="false" customHeight="true" outlineLevel="0" collapsed="false">
      <c r="B471" s="174"/>
      <c r="C471" s="175"/>
      <c r="D471" s="176" t="s">
        <v>70</v>
      </c>
      <c r="E471" s="188" t="s">
        <v>587</v>
      </c>
      <c r="F471" s="188" t="s">
        <v>588</v>
      </c>
      <c r="G471" s="175"/>
      <c r="H471" s="175"/>
      <c r="I471" s="178"/>
      <c r="J471" s="189" t="n">
        <f aca="false">BK471</f>
        <v>0</v>
      </c>
      <c r="K471" s="175"/>
      <c r="L471" s="180"/>
      <c r="M471" s="181"/>
      <c r="N471" s="182"/>
      <c r="O471" s="182"/>
      <c r="P471" s="183" t="n">
        <f aca="false">SUM(P472:P473)</f>
        <v>0</v>
      </c>
      <c r="Q471" s="182"/>
      <c r="R471" s="183" t="n">
        <f aca="false">SUM(R472:R473)</f>
        <v>0</v>
      </c>
      <c r="S471" s="182"/>
      <c r="T471" s="184" t="n">
        <f aca="false">SUM(T472:T473)</f>
        <v>0</v>
      </c>
      <c r="AR471" s="185" t="s">
        <v>76</v>
      </c>
      <c r="AT471" s="186" t="s">
        <v>70</v>
      </c>
      <c r="AU471" s="186" t="s">
        <v>76</v>
      </c>
      <c r="AY471" s="185" t="s">
        <v>127</v>
      </c>
      <c r="BK471" s="187" t="n">
        <f aca="false">SUM(BK472:BK473)</f>
        <v>0</v>
      </c>
    </row>
    <row r="472" s="31" customFormat="true" ht="55.5" hidden="false" customHeight="true" outlineLevel="0" collapsed="false">
      <c r="A472" s="24"/>
      <c r="B472" s="25"/>
      <c r="C472" s="190" t="s">
        <v>589</v>
      </c>
      <c r="D472" s="190" t="s">
        <v>129</v>
      </c>
      <c r="E472" s="191" t="s">
        <v>590</v>
      </c>
      <c r="F472" s="192" t="s">
        <v>591</v>
      </c>
      <c r="G472" s="193" t="s">
        <v>173</v>
      </c>
      <c r="H472" s="194" t="n">
        <v>146.989</v>
      </c>
      <c r="I472" s="195"/>
      <c r="J472" s="196" t="n">
        <f aca="false">ROUND(I472*H472,2)</f>
        <v>0</v>
      </c>
      <c r="K472" s="192" t="s">
        <v>133</v>
      </c>
      <c r="L472" s="30"/>
      <c r="M472" s="197"/>
      <c r="N472" s="198" t="s">
        <v>42</v>
      </c>
      <c r="O472" s="67"/>
      <c r="P472" s="199" t="n">
        <f aca="false">O472*H472</f>
        <v>0</v>
      </c>
      <c r="Q472" s="199" t="n">
        <v>0</v>
      </c>
      <c r="R472" s="199" t="n">
        <f aca="false">Q472*H472</f>
        <v>0</v>
      </c>
      <c r="S472" s="199" t="n">
        <v>0</v>
      </c>
      <c r="T472" s="200" t="n">
        <f aca="false">S472*H472</f>
        <v>0</v>
      </c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R472" s="201" t="s">
        <v>134</v>
      </c>
      <c r="AT472" s="201" t="s">
        <v>129</v>
      </c>
      <c r="AU472" s="201" t="s">
        <v>78</v>
      </c>
      <c r="AY472" s="3" t="s">
        <v>127</v>
      </c>
      <c r="BE472" s="202" t="n">
        <f aca="false">IF(N472="základní",J472,0)</f>
        <v>0</v>
      </c>
      <c r="BF472" s="202" t="n">
        <f aca="false">IF(N472="snížená",J472,0)</f>
        <v>0</v>
      </c>
      <c r="BG472" s="202" t="n">
        <f aca="false">IF(N472="zákl. přenesená",J472,0)</f>
        <v>0</v>
      </c>
      <c r="BH472" s="202" t="n">
        <f aca="false">IF(N472="sníž. přenesená",J472,0)</f>
        <v>0</v>
      </c>
      <c r="BI472" s="202" t="n">
        <f aca="false">IF(N472="nulová",J472,0)</f>
        <v>0</v>
      </c>
      <c r="BJ472" s="3" t="s">
        <v>76</v>
      </c>
      <c r="BK472" s="202" t="n">
        <f aca="false">ROUND(I472*H472,2)</f>
        <v>0</v>
      </c>
      <c r="BL472" s="3" t="s">
        <v>134</v>
      </c>
      <c r="BM472" s="201" t="s">
        <v>592</v>
      </c>
    </row>
    <row r="473" s="31" customFormat="true" ht="12.8" hidden="false" customHeight="false" outlineLevel="0" collapsed="false">
      <c r="A473" s="24"/>
      <c r="B473" s="25"/>
      <c r="C473" s="26"/>
      <c r="D473" s="203" t="s">
        <v>136</v>
      </c>
      <c r="E473" s="26"/>
      <c r="F473" s="204" t="s">
        <v>593</v>
      </c>
      <c r="G473" s="26"/>
      <c r="H473" s="26"/>
      <c r="I473" s="205"/>
      <c r="J473" s="26"/>
      <c r="K473" s="26"/>
      <c r="L473" s="30"/>
      <c r="M473" s="206"/>
      <c r="N473" s="207"/>
      <c r="O473" s="67"/>
      <c r="P473" s="67"/>
      <c r="Q473" s="67"/>
      <c r="R473" s="67"/>
      <c r="S473" s="67"/>
      <c r="T473" s="68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T473" s="3" t="s">
        <v>136</v>
      </c>
      <c r="AU473" s="3" t="s">
        <v>78</v>
      </c>
    </row>
    <row r="474" s="173" customFormat="true" ht="25.9" hidden="false" customHeight="true" outlineLevel="0" collapsed="false">
      <c r="B474" s="174"/>
      <c r="C474" s="175"/>
      <c r="D474" s="176" t="s">
        <v>70</v>
      </c>
      <c r="E474" s="177" t="s">
        <v>594</v>
      </c>
      <c r="F474" s="177" t="s">
        <v>595</v>
      </c>
      <c r="G474" s="175"/>
      <c r="H474" s="175"/>
      <c r="I474" s="178"/>
      <c r="J474" s="179" t="n">
        <f aca="false">BK474</f>
        <v>0</v>
      </c>
      <c r="K474" s="175"/>
      <c r="L474" s="180"/>
      <c r="M474" s="181"/>
      <c r="N474" s="182"/>
      <c r="O474" s="182"/>
      <c r="P474" s="183" t="n">
        <f aca="false">P475+P549+P650+P719+P762+P767+P770+P772+P799+P853+P864+P933+P938+P1004+P1118</f>
        <v>0</v>
      </c>
      <c r="Q474" s="182"/>
      <c r="R474" s="183" t="n">
        <f aca="false">R475+R549+R650+R719+R762+R767+R770+R772+R799+R853+R864+R933+R938+R1004+R1118</f>
        <v>15.45209743</v>
      </c>
      <c r="S474" s="182"/>
      <c r="T474" s="184" t="n">
        <f aca="false">T475+T549+T650+T719+T762+T767+T770+T772+T799+T853+T864+T933+T938+T1004+T1118</f>
        <v>10.7184642</v>
      </c>
      <c r="AR474" s="185" t="s">
        <v>78</v>
      </c>
      <c r="AT474" s="186" t="s">
        <v>70</v>
      </c>
      <c r="AU474" s="186" t="s">
        <v>71</v>
      </c>
      <c r="AY474" s="185" t="s">
        <v>127</v>
      </c>
      <c r="BK474" s="187" t="n">
        <f aca="false">BK475+BK549+BK650+BK719+BK762+BK767+BK770+BK772+BK799+BK853+BK864+BK933+BK938+BK1004+BK1118</f>
        <v>0</v>
      </c>
    </row>
    <row r="475" s="173" customFormat="true" ht="22.8" hidden="false" customHeight="true" outlineLevel="0" collapsed="false">
      <c r="B475" s="174"/>
      <c r="C475" s="175"/>
      <c r="D475" s="176" t="s">
        <v>70</v>
      </c>
      <c r="E475" s="188" t="s">
        <v>596</v>
      </c>
      <c r="F475" s="188" t="s">
        <v>597</v>
      </c>
      <c r="G475" s="175"/>
      <c r="H475" s="175"/>
      <c r="I475" s="178"/>
      <c r="J475" s="189" t="n">
        <f aca="false">BK475</f>
        <v>0</v>
      </c>
      <c r="K475" s="175"/>
      <c r="L475" s="180"/>
      <c r="M475" s="181"/>
      <c r="N475" s="182"/>
      <c r="O475" s="182"/>
      <c r="P475" s="183" t="n">
        <f aca="false">SUM(P476:P548)</f>
        <v>0</v>
      </c>
      <c r="Q475" s="182"/>
      <c r="R475" s="183" t="n">
        <f aca="false">SUM(R476:R548)</f>
        <v>1.64017196</v>
      </c>
      <c r="S475" s="182"/>
      <c r="T475" s="184" t="n">
        <f aca="false">SUM(T476:T548)</f>
        <v>0</v>
      </c>
      <c r="AR475" s="185" t="s">
        <v>78</v>
      </c>
      <c r="AT475" s="186" t="s">
        <v>70</v>
      </c>
      <c r="AU475" s="186" t="s">
        <v>76</v>
      </c>
      <c r="AY475" s="185" t="s">
        <v>127</v>
      </c>
      <c r="BK475" s="187" t="n">
        <f aca="false">SUM(BK476:BK548)</f>
        <v>0</v>
      </c>
    </row>
    <row r="476" s="31" customFormat="true" ht="33" hidden="false" customHeight="true" outlineLevel="0" collapsed="false">
      <c r="A476" s="24"/>
      <c r="B476" s="25"/>
      <c r="C476" s="190" t="s">
        <v>598</v>
      </c>
      <c r="D476" s="190" t="s">
        <v>129</v>
      </c>
      <c r="E476" s="191" t="s">
        <v>599</v>
      </c>
      <c r="F476" s="192" t="s">
        <v>600</v>
      </c>
      <c r="G476" s="193" t="s">
        <v>132</v>
      </c>
      <c r="H476" s="194" t="n">
        <v>211.187</v>
      </c>
      <c r="I476" s="195"/>
      <c r="J476" s="196" t="n">
        <f aca="false">ROUND(I476*H476,2)</f>
        <v>0</v>
      </c>
      <c r="K476" s="192" t="s">
        <v>133</v>
      </c>
      <c r="L476" s="30"/>
      <c r="M476" s="197"/>
      <c r="N476" s="198" t="s">
        <v>42</v>
      </c>
      <c r="O476" s="67"/>
      <c r="P476" s="199" t="n">
        <f aca="false">O476*H476</f>
        <v>0</v>
      </c>
      <c r="Q476" s="199" t="n">
        <v>0</v>
      </c>
      <c r="R476" s="199" t="n">
        <f aca="false">Q476*H476</f>
        <v>0</v>
      </c>
      <c r="S476" s="199" t="n">
        <v>0</v>
      </c>
      <c r="T476" s="200" t="n">
        <f aca="false">S476*H476</f>
        <v>0</v>
      </c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R476" s="201" t="s">
        <v>223</v>
      </c>
      <c r="AT476" s="201" t="s">
        <v>129</v>
      </c>
      <c r="AU476" s="201" t="s">
        <v>78</v>
      </c>
      <c r="AY476" s="3" t="s">
        <v>127</v>
      </c>
      <c r="BE476" s="202" t="n">
        <f aca="false">IF(N476="základní",J476,0)</f>
        <v>0</v>
      </c>
      <c r="BF476" s="202" t="n">
        <f aca="false">IF(N476="snížená",J476,0)</f>
        <v>0</v>
      </c>
      <c r="BG476" s="202" t="n">
        <f aca="false">IF(N476="zákl. přenesená",J476,0)</f>
        <v>0</v>
      </c>
      <c r="BH476" s="202" t="n">
        <f aca="false">IF(N476="sníž. přenesená",J476,0)</f>
        <v>0</v>
      </c>
      <c r="BI476" s="202" t="n">
        <f aca="false">IF(N476="nulová",J476,0)</f>
        <v>0</v>
      </c>
      <c r="BJ476" s="3" t="s">
        <v>76</v>
      </c>
      <c r="BK476" s="202" t="n">
        <f aca="false">ROUND(I476*H476,2)</f>
        <v>0</v>
      </c>
      <c r="BL476" s="3" t="s">
        <v>223</v>
      </c>
      <c r="BM476" s="201" t="s">
        <v>601</v>
      </c>
    </row>
    <row r="477" s="31" customFormat="true" ht="12.8" hidden="false" customHeight="false" outlineLevel="0" collapsed="false">
      <c r="A477" s="24"/>
      <c r="B477" s="25"/>
      <c r="C477" s="26"/>
      <c r="D477" s="203" t="s">
        <v>136</v>
      </c>
      <c r="E477" s="26"/>
      <c r="F477" s="204" t="s">
        <v>602</v>
      </c>
      <c r="G477" s="26"/>
      <c r="H477" s="26"/>
      <c r="I477" s="205"/>
      <c r="J477" s="26"/>
      <c r="K477" s="26"/>
      <c r="L477" s="30"/>
      <c r="M477" s="206"/>
      <c r="N477" s="207"/>
      <c r="O477" s="67"/>
      <c r="P477" s="67"/>
      <c r="Q477" s="67"/>
      <c r="R477" s="67"/>
      <c r="S477" s="67"/>
      <c r="T477" s="68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T477" s="3" t="s">
        <v>136</v>
      </c>
      <c r="AU477" s="3" t="s">
        <v>78</v>
      </c>
    </row>
    <row r="478" s="243" customFormat="true" ht="12.8" hidden="false" customHeight="false" outlineLevel="0" collapsed="false">
      <c r="B478" s="244"/>
      <c r="C478" s="245"/>
      <c r="D478" s="211" t="s">
        <v>138</v>
      </c>
      <c r="E478" s="246"/>
      <c r="F478" s="247" t="s">
        <v>254</v>
      </c>
      <c r="G478" s="245"/>
      <c r="H478" s="246"/>
      <c r="I478" s="248"/>
      <c r="J478" s="245"/>
      <c r="K478" s="245"/>
      <c r="L478" s="249"/>
      <c r="M478" s="250"/>
      <c r="N478" s="251"/>
      <c r="O478" s="251"/>
      <c r="P478" s="251"/>
      <c r="Q478" s="251"/>
      <c r="R478" s="251"/>
      <c r="S478" s="251"/>
      <c r="T478" s="252"/>
      <c r="AT478" s="253" t="s">
        <v>138</v>
      </c>
      <c r="AU478" s="253" t="s">
        <v>78</v>
      </c>
      <c r="AV478" s="243" t="s">
        <v>76</v>
      </c>
      <c r="AW478" s="243" t="s">
        <v>32</v>
      </c>
      <c r="AX478" s="243" t="s">
        <v>71</v>
      </c>
      <c r="AY478" s="253" t="s">
        <v>127</v>
      </c>
    </row>
    <row r="479" s="243" customFormat="true" ht="12.8" hidden="false" customHeight="false" outlineLevel="0" collapsed="false">
      <c r="B479" s="244"/>
      <c r="C479" s="245"/>
      <c r="D479" s="211" t="s">
        <v>138</v>
      </c>
      <c r="E479" s="246"/>
      <c r="F479" s="247" t="s">
        <v>302</v>
      </c>
      <c r="G479" s="245"/>
      <c r="H479" s="246"/>
      <c r="I479" s="248"/>
      <c r="J479" s="245"/>
      <c r="K479" s="245"/>
      <c r="L479" s="249"/>
      <c r="M479" s="250"/>
      <c r="N479" s="251"/>
      <c r="O479" s="251"/>
      <c r="P479" s="251"/>
      <c r="Q479" s="251"/>
      <c r="R479" s="251"/>
      <c r="S479" s="251"/>
      <c r="T479" s="252"/>
      <c r="AT479" s="253" t="s">
        <v>138</v>
      </c>
      <c r="AU479" s="253" t="s">
        <v>78</v>
      </c>
      <c r="AV479" s="243" t="s">
        <v>76</v>
      </c>
      <c r="AW479" s="243" t="s">
        <v>32</v>
      </c>
      <c r="AX479" s="243" t="s">
        <v>71</v>
      </c>
      <c r="AY479" s="253" t="s">
        <v>127</v>
      </c>
    </row>
    <row r="480" s="208" customFormat="true" ht="12.8" hidden="false" customHeight="false" outlineLevel="0" collapsed="false">
      <c r="B480" s="209"/>
      <c r="C480" s="210"/>
      <c r="D480" s="211" t="s">
        <v>138</v>
      </c>
      <c r="E480" s="212"/>
      <c r="F480" s="213" t="s">
        <v>303</v>
      </c>
      <c r="G480" s="210"/>
      <c r="H480" s="214" t="n">
        <v>35.955</v>
      </c>
      <c r="I480" s="215"/>
      <c r="J480" s="210"/>
      <c r="K480" s="210"/>
      <c r="L480" s="216"/>
      <c r="M480" s="217"/>
      <c r="N480" s="218"/>
      <c r="O480" s="218"/>
      <c r="P480" s="218"/>
      <c r="Q480" s="218"/>
      <c r="R480" s="218"/>
      <c r="S480" s="218"/>
      <c r="T480" s="219"/>
      <c r="AT480" s="220" t="s">
        <v>138</v>
      </c>
      <c r="AU480" s="220" t="s">
        <v>78</v>
      </c>
      <c r="AV480" s="208" t="s">
        <v>78</v>
      </c>
      <c r="AW480" s="208" t="s">
        <v>32</v>
      </c>
      <c r="AX480" s="208" t="s">
        <v>71</v>
      </c>
      <c r="AY480" s="220" t="s">
        <v>127</v>
      </c>
    </row>
    <row r="481" s="208" customFormat="true" ht="12.8" hidden="false" customHeight="false" outlineLevel="0" collapsed="false">
      <c r="B481" s="209"/>
      <c r="C481" s="210"/>
      <c r="D481" s="211" t="s">
        <v>138</v>
      </c>
      <c r="E481" s="212"/>
      <c r="F481" s="213" t="s">
        <v>304</v>
      </c>
      <c r="G481" s="210"/>
      <c r="H481" s="214" t="n">
        <v>63.693</v>
      </c>
      <c r="I481" s="215"/>
      <c r="J481" s="210"/>
      <c r="K481" s="210"/>
      <c r="L481" s="216"/>
      <c r="M481" s="217"/>
      <c r="N481" s="218"/>
      <c r="O481" s="218"/>
      <c r="P481" s="218"/>
      <c r="Q481" s="218"/>
      <c r="R481" s="218"/>
      <c r="S481" s="218"/>
      <c r="T481" s="219"/>
      <c r="AT481" s="220" t="s">
        <v>138</v>
      </c>
      <c r="AU481" s="220" t="s">
        <v>78</v>
      </c>
      <c r="AV481" s="208" t="s">
        <v>78</v>
      </c>
      <c r="AW481" s="208" t="s">
        <v>32</v>
      </c>
      <c r="AX481" s="208" t="s">
        <v>71</v>
      </c>
      <c r="AY481" s="220" t="s">
        <v>127</v>
      </c>
    </row>
    <row r="482" s="208" customFormat="true" ht="12.8" hidden="false" customHeight="false" outlineLevel="0" collapsed="false">
      <c r="B482" s="209"/>
      <c r="C482" s="210"/>
      <c r="D482" s="211" t="s">
        <v>138</v>
      </c>
      <c r="E482" s="212"/>
      <c r="F482" s="213" t="s">
        <v>305</v>
      </c>
      <c r="G482" s="210"/>
      <c r="H482" s="214" t="n">
        <v>8.921</v>
      </c>
      <c r="I482" s="215"/>
      <c r="J482" s="210"/>
      <c r="K482" s="210"/>
      <c r="L482" s="216"/>
      <c r="M482" s="217"/>
      <c r="N482" s="218"/>
      <c r="O482" s="218"/>
      <c r="P482" s="218"/>
      <c r="Q482" s="218"/>
      <c r="R482" s="218"/>
      <c r="S482" s="218"/>
      <c r="T482" s="219"/>
      <c r="AT482" s="220" t="s">
        <v>138</v>
      </c>
      <c r="AU482" s="220" t="s">
        <v>78</v>
      </c>
      <c r="AV482" s="208" t="s">
        <v>78</v>
      </c>
      <c r="AW482" s="208" t="s">
        <v>32</v>
      </c>
      <c r="AX482" s="208" t="s">
        <v>71</v>
      </c>
      <c r="AY482" s="220" t="s">
        <v>127</v>
      </c>
    </row>
    <row r="483" s="254" customFormat="true" ht="12.8" hidden="false" customHeight="false" outlineLevel="0" collapsed="false">
      <c r="B483" s="255"/>
      <c r="C483" s="256"/>
      <c r="D483" s="211" t="s">
        <v>138</v>
      </c>
      <c r="E483" s="257"/>
      <c r="F483" s="258" t="s">
        <v>288</v>
      </c>
      <c r="G483" s="256"/>
      <c r="H483" s="259" t="n">
        <v>108.569</v>
      </c>
      <c r="I483" s="260"/>
      <c r="J483" s="256"/>
      <c r="K483" s="256"/>
      <c r="L483" s="261"/>
      <c r="M483" s="262"/>
      <c r="N483" s="263"/>
      <c r="O483" s="263"/>
      <c r="P483" s="263"/>
      <c r="Q483" s="263"/>
      <c r="R483" s="263"/>
      <c r="S483" s="263"/>
      <c r="T483" s="264"/>
      <c r="AT483" s="265" t="s">
        <v>138</v>
      </c>
      <c r="AU483" s="265" t="s">
        <v>78</v>
      </c>
      <c r="AV483" s="254" t="s">
        <v>145</v>
      </c>
      <c r="AW483" s="254" t="s">
        <v>32</v>
      </c>
      <c r="AX483" s="254" t="s">
        <v>71</v>
      </c>
      <c r="AY483" s="265" t="s">
        <v>127</v>
      </c>
    </row>
    <row r="484" s="208" customFormat="true" ht="12.8" hidden="false" customHeight="false" outlineLevel="0" collapsed="false">
      <c r="B484" s="209"/>
      <c r="C484" s="210"/>
      <c r="D484" s="211" t="s">
        <v>138</v>
      </c>
      <c r="E484" s="212"/>
      <c r="F484" s="213" t="s">
        <v>306</v>
      </c>
      <c r="G484" s="210"/>
      <c r="H484" s="214" t="n">
        <v>5.408</v>
      </c>
      <c r="I484" s="215"/>
      <c r="J484" s="210"/>
      <c r="K484" s="210"/>
      <c r="L484" s="216"/>
      <c r="M484" s="217"/>
      <c r="N484" s="218"/>
      <c r="O484" s="218"/>
      <c r="P484" s="218"/>
      <c r="Q484" s="218"/>
      <c r="R484" s="218"/>
      <c r="S484" s="218"/>
      <c r="T484" s="219"/>
      <c r="AT484" s="220" t="s">
        <v>138</v>
      </c>
      <c r="AU484" s="220" t="s">
        <v>78</v>
      </c>
      <c r="AV484" s="208" t="s">
        <v>78</v>
      </c>
      <c r="AW484" s="208" t="s">
        <v>32</v>
      </c>
      <c r="AX484" s="208" t="s">
        <v>71</v>
      </c>
      <c r="AY484" s="220" t="s">
        <v>127</v>
      </c>
    </row>
    <row r="485" s="208" customFormat="true" ht="12.8" hidden="false" customHeight="false" outlineLevel="0" collapsed="false">
      <c r="B485" s="209"/>
      <c r="C485" s="210"/>
      <c r="D485" s="211" t="s">
        <v>138</v>
      </c>
      <c r="E485" s="212"/>
      <c r="F485" s="213" t="s">
        <v>307</v>
      </c>
      <c r="G485" s="210"/>
      <c r="H485" s="214" t="n">
        <v>28.358</v>
      </c>
      <c r="I485" s="215"/>
      <c r="J485" s="210"/>
      <c r="K485" s="210"/>
      <c r="L485" s="216"/>
      <c r="M485" s="217"/>
      <c r="N485" s="218"/>
      <c r="O485" s="218"/>
      <c r="P485" s="218"/>
      <c r="Q485" s="218"/>
      <c r="R485" s="218"/>
      <c r="S485" s="218"/>
      <c r="T485" s="219"/>
      <c r="AT485" s="220" t="s">
        <v>138</v>
      </c>
      <c r="AU485" s="220" t="s">
        <v>78</v>
      </c>
      <c r="AV485" s="208" t="s">
        <v>78</v>
      </c>
      <c r="AW485" s="208" t="s">
        <v>32</v>
      </c>
      <c r="AX485" s="208" t="s">
        <v>71</v>
      </c>
      <c r="AY485" s="220" t="s">
        <v>127</v>
      </c>
    </row>
    <row r="486" s="208" customFormat="true" ht="12.8" hidden="false" customHeight="false" outlineLevel="0" collapsed="false">
      <c r="B486" s="209"/>
      <c r="C486" s="210"/>
      <c r="D486" s="211" t="s">
        <v>138</v>
      </c>
      <c r="E486" s="212"/>
      <c r="F486" s="213" t="s">
        <v>308</v>
      </c>
      <c r="G486" s="210"/>
      <c r="H486" s="214" t="n">
        <v>18.372</v>
      </c>
      <c r="I486" s="215"/>
      <c r="J486" s="210"/>
      <c r="K486" s="210"/>
      <c r="L486" s="216"/>
      <c r="M486" s="217"/>
      <c r="N486" s="218"/>
      <c r="O486" s="218"/>
      <c r="P486" s="218"/>
      <c r="Q486" s="218"/>
      <c r="R486" s="218"/>
      <c r="S486" s="218"/>
      <c r="T486" s="219"/>
      <c r="AT486" s="220" t="s">
        <v>138</v>
      </c>
      <c r="AU486" s="220" t="s">
        <v>78</v>
      </c>
      <c r="AV486" s="208" t="s">
        <v>78</v>
      </c>
      <c r="AW486" s="208" t="s">
        <v>32</v>
      </c>
      <c r="AX486" s="208" t="s">
        <v>71</v>
      </c>
      <c r="AY486" s="220" t="s">
        <v>127</v>
      </c>
    </row>
    <row r="487" s="208" customFormat="true" ht="12.8" hidden="false" customHeight="false" outlineLevel="0" collapsed="false">
      <c r="B487" s="209"/>
      <c r="C487" s="210"/>
      <c r="D487" s="211" t="s">
        <v>138</v>
      </c>
      <c r="E487" s="212"/>
      <c r="F487" s="213" t="s">
        <v>309</v>
      </c>
      <c r="G487" s="210"/>
      <c r="H487" s="214" t="n">
        <v>17.352</v>
      </c>
      <c r="I487" s="215"/>
      <c r="J487" s="210"/>
      <c r="K487" s="210"/>
      <c r="L487" s="216"/>
      <c r="M487" s="217"/>
      <c r="N487" s="218"/>
      <c r="O487" s="218"/>
      <c r="P487" s="218"/>
      <c r="Q487" s="218"/>
      <c r="R487" s="218"/>
      <c r="S487" s="218"/>
      <c r="T487" s="219"/>
      <c r="AT487" s="220" t="s">
        <v>138</v>
      </c>
      <c r="AU487" s="220" t="s">
        <v>78</v>
      </c>
      <c r="AV487" s="208" t="s">
        <v>78</v>
      </c>
      <c r="AW487" s="208" t="s">
        <v>32</v>
      </c>
      <c r="AX487" s="208" t="s">
        <v>71</v>
      </c>
      <c r="AY487" s="220" t="s">
        <v>127</v>
      </c>
    </row>
    <row r="488" s="208" customFormat="true" ht="12.8" hidden="false" customHeight="false" outlineLevel="0" collapsed="false">
      <c r="B488" s="209"/>
      <c r="C488" s="210"/>
      <c r="D488" s="211" t="s">
        <v>138</v>
      </c>
      <c r="E488" s="212"/>
      <c r="F488" s="213" t="s">
        <v>310</v>
      </c>
      <c r="G488" s="210"/>
      <c r="H488" s="214" t="n">
        <v>29.453</v>
      </c>
      <c r="I488" s="215"/>
      <c r="J488" s="210"/>
      <c r="K488" s="210"/>
      <c r="L488" s="216"/>
      <c r="M488" s="217"/>
      <c r="N488" s="218"/>
      <c r="O488" s="218"/>
      <c r="P488" s="218"/>
      <c r="Q488" s="218"/>
      <c r="R488" s="218"/>
      <c r="S488" s="218"/>
      <c r="T488" s="219"/>
      <c r="AT488" s="220" t="s">
        <v>138</v>
      </c>
      <c r="AU488" s="220" t="s">
        <v>78</v>
      </c>
      <c r="AV488" s="208" t="s">
        <v>78</v>
      </c>
      <c r="AW488" s="208" t="s">
        <v>32</v>
      </c>
      <c r="AX488" s="208" t="s">
        <v>71</v>
      </c>
      <c r="AY488" s="220" t="s">
        <v>127</v>
      </c>
    </row>
    <row r="489" s="254" customFormat="true" ht="12.8" hidden="false" customHeight="false" outlineLevel="0" collapsed="false">
      <c r="B489" s="255"/>
      <c r="C489" s="256"/>
      <c r="D489" s="211" t="s">
        <v>138</v>
      </c>
      <c r="E489" s="257"/>
      <c r="F489" s="258" t="s">
        <v>288</v>
      </c>
      <c r="G489" s="256"/>
      <c r="H489" s="259" t="n">
        <v>98.943</v>
      </c>
      <c r="I489" s="260"/>
      <c r="J489" s="256"/>
      <c r="K489" s="256"/>
      <c r="L489" s="261"/>
      <c r="M489" s="262"/>
      <c r="N489" s="263"/>
      <c r="O489" s="263"/>
      <c r="P489" s="263"/>
      <c r="Q489" s="263"/>
      <c r="R489" s="263"/>
      <c r="S489" s="263"/>
      <c r="T489" s="264"/>
      <c r="AT489" s="265" t="s">
        <v>138</v>
      </c>
      <c r="AU489" s="265" t="s">
        <v>78</v>
      </c>
      <c r="AV489" s="254" t="s">
        <v>145</v>
      </c>
      <c r="AW489" s="254" t="s">
        <v>32</v>
      </c>
      <c r="AX489" s="254" t="s">
        <v>71</v>
      </c>
      <c r="AY489" s="265" t="s">
        <v>127</v>
      </c>
    </row>
    <row r="490" s="208" customFormat="true" ht="12.8" hidden="false" customHeight="false" outlineLevel="0" collapsed="false">
      <c r="B490" s="209"/>
      <c r="C490" s="210"/>
      <c r="D490" s="211" t="s">
        <v>138</v>
      </c>
      <c r="E490" s="212"/>
      <c r="F490" s="213" t="s">
        <v>311</v>
      </c>
      <c r="G490" s="210"/>
      <c r="H490" s="214" t="n">
        <v>3.675</v>
      </c>
      <c r="I490" s="215"/>
      <c r="J490" s="210"/>
      <c r="K490" s="210"/>
      <c r="L490" s="216"/>
      <c r="M490" s="217"/>
      <c r="N490" s="218"/>
      <c r="O490" s="218"/>
      <c r="P490" s="218"/>
      <c r="Q490" s="218"/>
      <c r="R490" s="218"/>
      <c r="S490" s="218"/>
      <c r="T490" s="219"/>
      <c r="AT490" s="220" t="s">
        <v>138</v>
      </c>
      <c r="AU490" s="220" t="s">
        <v>78</v>
      </c>
      <c r="AV490" s="208" t="s">
        <v>78</v>
      </c>
      <c r="AW490" s="208" t="s">
        <v>32</v>
      </c>
      <c r="AX490" s="208" t="s">
        <v>71</v>
      </c>
      <c r="AY490" s="220" t="s">
        <v>127</v>
      </c>
    </row>
    <row r="491" s="221" customFormat="true" ht="12.8" hidden="false" customHeight="false" outlineLevel="0" collapsed="false">
      <c r="B491" s="222"/>
      <c r="C491" s="223"/>
      <c r="D491" s="211" t="s">
        <v>138</v>
      </c>
      <c r="E491" s="224"/>
      <c r="F491" s="225" t="s">
        <v>140</v>
      </c>
      <c r="G491" s="223"/>
      <c r="H491" s="226" t="n">
        <v>211.187</v>
      </c>
      <c r="I491" s="227"/>
      <c r="J491" s="223"/>
      <c r="K491" s="223"/>
      <c r="L491" s="228"/>
      <c r="M491" s="229"/>
      <c r="N491" s="230"/>
      <c r="O491" s="230"/>
      <c r="P491" s="230"/>
      <c r="Q491" s="230"/>
      <c r="R491" s="230"/>
      <c r="S491" s="230"/>
      <c r="T491" s="231"/>
      <c r="AT491" s="232" t="s">
        <v>138</v>
      </c>
      <c r="AU491" s="232" t="s">
        <v>78</v>
      </c>
      <c r="AV491" s="221" t="s">
        <v>134</v>
      </c>
      <c r="AW491" s="221" t="s">
        <v>32</v>
      </c>
      <c r="AX491" s="221" t="s">
        <v>76</v>
      </c>
      <c r="AY491" s="232" t="s">
        <v>127</v>
      </c>
    </row>
    <row r="492" s="31" customFormat="true" ht="16.5" hidden="false" customHeight="true" outlineLevel="0" collapsed="false">
      <c r="A492" s="24"/>
      <c r="B492" s="25"/>
      <c r="C492" s="233" t="s">
        <v>603</v>
      </c>
      <c r="D492" s="233" t="s">
        <v>189</v>
      </c>
      <c r="E492" s="234" t="s">
        <v>604</v>
      </c>
      <c r="F492" s="235" t="s">
        <v>605</v>
      </c>
      <c r="G492" s="236" t="s">
        <v>173</v>
      </c>
      <c r="H492" s="237" t="n">
        <v>0.072</v>
      </c>
      <c r="I492" s="238"/>
      <c r="J492" s="239" t="n">
        <f aca="false">ROUND(I492*H492,2)</f>
        <v>0</v>
      </c>
      <c r="K492" s="235" t="s">
        <v>133</v>
      </c>
      <c r="L492" s="240"/>
      <c r="M492" s="241"/>
      <c r="N492" s="242" t="s">
        <v>42</v>
      </c>
      <c r="O492" s="67"/>
      <c r="P492" s="199" t="n">
        <f aca="false">O492*H492</f>
        <v>0</v>
      </c>
      <c r="Q492" s="199" t="n">
        <v>1</v>
      </c>
      <c r="R492" s="199" t="n">
        <f aca="false">Q492*H492</f>
        <v>0.072</v>
      </c>
      <c r="S492" s="199" t="n">
        <v>0</v>
      </c>
      <c r="T492" s="200" t="n">
        <f aca="false">S492*H492</f>
        <v>0</v>
      </c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R492" s="201" t="s">
        <v>337</v>
      </c>
      <c r="AT492" s="201" t="s">
        <v>189</v>
      </c>
      <c r="AU492" s="201" t="s">
        <v>78</v>
      </c>
      <c r="AY492" s="3" t="s">
        <v>127</v>
      </c>
      <c r="BE492" s="202" t="n">
        <f aca="false">IF(N492="základní",J492,0)</f>
        <v>0</v>
      </c>
      <c r="BF492" s="202" t="n">
        <f aca="false">IF(N492="snížená",J492,0)</f>
        <v>0</v>
      </c>
      <c r="BG492" s="202" t="n">
        <f aca="false">IF(N492="zákl. přenesená",J492,0)</f>
        <v>0</v>
      </c>
      <c r="BH492" s="202" t="n">
        <f aca="false">IF(N492="sníž. přenesená",J492,0)</f>
        <v>0</v>
      </c>
      <c r="BI492" s="202" t="n">
        <f aca="false">IF(N492="nulová",J492,0)</f>
        <v>0</v>
      </c>
      <c r="BJ492" s="3" t="s">
        <v>76</v>
      </c>
      <c r="BK492" s="202" t="n">
        <f aca="false">ROUND(I492*H492,2)</f>
        <v>0</v>
      </c>
      <c r="BL492" s="3" t="s">
        <v>223</v>
      </c>
      <c r="BM492" s="201" t="s">
        <v>606</v>
      </c>
    </row>
    <row r="493" s="31" customFormat="true" ht="12.8" hidden="false" customHeight="false" outlineLevel="0" collapsed="false">
      <c r="A493" s="24"/>
      <c r="B493" s="25"/>
      <c r="C493" s="26"/>
      <c r="D493" s="211" t="s">
        <v>607</v>
      </c>
      <c r="E493" s="26"/>
      <c r="F493" s="266" t="s">
        <v>608</v>
      </c>
      <c r="G493" s="26"/>
      <c r="H493" s="26"/>
      <c r="I493" s="205"/>
      <c r="J493" s="26"/>
      <c r="K493" s="26"/>
      <c r="L493" s="30"/>
      <c r="M493" s="206"/>
      <c r="N493" s="207"/>
      <c r="O493" s="67"/>
      <c r="P493" s="67"/>
      <c r="Q493" s="67"/>
      <c r="R493" s="67"/>
      <c r="S493" s="67"/>
      <c r="T493" s="68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T493" s="3" t="s">
        <v>607</v>
      </c>
      <c r="AU493" s="3" t="s">
        <v>78</v>
      </c>
    </row>
    <row r="494" s="208" customFormat="true" ht="12.8" hidden="false" customHeight="false" outlineLevel="0" collapsed="false">
      <c r="B494" s="209"/>
      <c r="C494" s="210"/>
      <c r="D494" s="211" t="s">
        <v>138</v>
      </c>
      <c r="E494" s="210"/>
      <c r="F494" s="213" t="s">
        <v>609</v>
      </c>
      <c r="G494" s="210"/>
      <c r="H494" s="214" t="n">
        <v>0.072</v>
      </c>
      <c r="I494" s="215"/>
      <c r="J494" s="210"/>
      <c r="K494" s="210"/>
      <c r="L494" s="216"/>
      <c r="M494" s="217"/>
      <c r="N494" s="218"/>
      <c r="O494" s="218"/>
      <c r="P494" s="218"/>
      <c r="Q494" s="218"/>
      <c r="R494" s="218"/>
      <c r="S494" s="218"/>
      <c r="T494" s="219"/>
      <c r="AT494" s="220" t="s">
        <v>138</v>
      </c>
      <c r="AU494" s="220" t="s">
        <v>78</v>
      </c>
      <c r="AV494" s="208" t="s">
        <v>78</v>
      </c>
      <c r="AW494" s="208" t="s">
        <v>4</v>
      </c>
      <c r="AX494" s="208" t="s">
        <v>76</v>
      </c>
      <c r="AY494" s="220" t="s">
        <v>127</v>
      </c>
    </row>
    <row r="495" s="31" customFormat="true" ht="24.15" hidden="false" customHeight="true" outlineLevel="0" collapsed="false">
      <c r="A495" s="24"/>
      <c r="B495" s="25"/>
      <c r="C495" s="190" t="s">
        <v>610</v>
      </c>
      <c r="D495" s="190" t="s">
        <v>129</v>
      </c>
      <c r="E495" s="191" t="s">
        <v>611</v>
      </c>
      <c r="F495" s="192" t="s">
        <v>612</v>
      </c>
      <c r="G495" s="193" t="s">
        <v>132</v>
      </c>
      <c r="H495" s="194" t="n">
        <v>211.187</v>
      </c>
      <c r="I495" s="195"/>
      <c r="J495" s="196" t="n">
        <f aca="false">ROUND(I495*H495,2)</f>
        <v>0</v>
      </c>
      <c r="K495" s="192" t="s">
        <v>133</v>
      </c>
      <c r="L495" s="30"/>
      <c r="M495" s="197"/>
      <c r="N495" s="198" t="s">
        <v>42</v>
      </c>
      <c r="O495" s="67"/>
      <c r="P495" s="199" t="n">
        <f aca="false">O495*H495</f>
        <v>0</v>
      </c>
      <c r="Q495" s="199" t="n">
        <v>0.0004</v>
      </c>
      <c r="R495" s="199" t="n">
        <f aca="false">Q495*H495</f>
        <v>0.0844748</v>
      </c>
      <c r="S495" s="199" t="n">
        <v>0</v>
      </c>
      <c r="T495" s="200" t="n">
        <f aca="false">S495*H495</f>
        <v>0</v>
      </c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R495" s="201" t="s">
        <v>223</v>
      </c>
      <c r="AT495" s="201" t="s">
        <v>129</v>
      </c>
      <c r="AU495" s="201" t="s">
        <v>78</v>
      </c>
      <c r="AY495" s="3" t="s">
        <v>127</v>
      </c>
      <c r="BE495" s="202" t="n">
        <f aca="false">IF(N495="základní",J495,0)</f>
        <v>0</v>
      </c>
      <c r="BF495" s="202" t="n">
        <f aca="false">IF(N495="snížená",J495,0)</f>
        <v>0</v>
      </c>
      <c r="BG495" s="202" t="n">
        <f aca="false">IF(N495="zákl. přenesená",J495,0)</f>
        <v>0</v>
      </c>
      <c r="BH495" s="202" t="n">
        <f aca="false">IF(N495="sníž. přenesená",J495,0)</f>
        <v>0</v>
      </c>
      <c r="BI495" s="202" t="n">
        <f aca="false">IF(N495="nulová",J495,0)</f>
        <v>0</v>
      </c>
      <c r="BJ495" s="3" t="s">
        <v>76</v>
      </c>
      <c r="BK495" s="202" t="n">
        <f aca="false">ROUND(I495*H495,2)</f>
        <v>0</v>
      </c>
      <c r="BL495" s="3" t="s">
        <v>223</v>
      </c>
      <c r="BM495" s="201" t="s">
        <v>613</v>
      </c>
    </row>
    <row r="496" s="31" customFormat="true" ht="12.8" hidden="false" customHeight="false" outlineLevel="0" collapsed="false">
      <c r="A496" s="24"/>
      <c r="B496" s="25"/>
      <c r="C496" s="26"/>
      <c r="D496" s="203" t="s">
        <v>136</v>
      </c>
      <c r="E496" s="26"/>
      <c r="F496" s="204" t="s">
        <v>614</v>
      </c>
      <c r="G496" s="26"/>
      <c r="H496" s="26"/>
      <c r="I496" s="205"/>
      <c r="J496" s="26"/>
      <c r="K496" s="26"/>
      <c r="L496" s="30"/>
      <c r="M496" s="206"/>
      <c r="N496" s="207"/>
      <c r="O496" s="67"/>
      <c r="P496" s="67"/>
      <c r="Q496" s="67"/>
      <c r="R496" s="67"/>
      <c r="S496" s="67"/>
      <c r="T496" s="68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T496" s="3" t="s">
        <v>136</v>
      </c>
      <c r="AU496" s="3" t="s">
        <v>78</v>
      </c>
    </row>
    <row r="497" s="243" customFormat="true" ht="12.8" hidden="false" customHeight="false" outlineLevel="0" collapsed="false">
      <c r="B497" s="244"/>
      <c r="C497" s="245"/>
      <c r="D497" s="211" t="s">
        <v>138</v>
      </c>
      <c r="E497" s="246"/>
      <c r="F497" s="247" t="s">
        <v>254</v>
      </c>
      <c r="G497" s="245"/>
      <c r="H497" s="246"/>
      <c r="I497" s="248"/>
      <c r="J497" s="245"/>
      <c r="K497" s="245"/>
      <c r="L497" s="249"/>
      <c r="M497" s="250"/>
      <c r="N497" s="251"/>
      <c r="O497" s="251"/>
      <c r="P497" s="251"/>
      <c r="Q497" s="251"/>
      <c r="R497" s="251"/>
      <c r="S497" s="251"/>
      <c r="T497" s="252"/>
      <c r="AT497" s="253" t="s">
        <v>138</v>
      </c>
      <c r="AU497" s="253" t="s">
        <v>78</v>
      </c>
      <c r="AV497" s="243" t="s">
        <v>76</v>
      </c>
      <c r="AW497" s="243" t="s">
        <v>32</v>
      </c>
      <c r="AX497" s="243" t="s">
        <v>71</v>
      </c>
      <c r="AY497" s="253" t="s">
        <v>127</v>
      </c>
    </row>
    <row r="498" s="243" customFormat="true" ht="12.8" hidden="false" customHeight="false" outlineLevel="0" collapsed="false">
      <c r="B498" s="244"/>
      <c r="C498" s="245"/>
      <c r="D498" s="211" t="s">
        <v>138</v>
      </c>
      <c r="E498" s="246"/>
      <c r="F498" s="247" t="s">
        <v>302</v>
      </c>
      <c r="G498" s="245"/>
      <c r="H498" s="246"/>
      <c r="I498" s="248"/>
      <c r="J498" s="245"/>
      <c r="K498" s="245"/>
      <c r="L498" s="249"/>
      <c r="M498" s="250"/>
      <c r="N498" s="251"/>
      <c r="O498" s="251"/>
      <c r="P498" s="251"/>
      <c r="Q498" s="251"/>
      <c r="R498" s="251"/>
      <c r="S498" s="251"/>
      <c r="T498" s="252"/>
      <c r="AT498" s="253" t="s">
        <v>138</v>
      </c>
      <c r="AU498" s="253" t="s">
        <v>78</v>
      </c>
      <c r="AV498" s="243" t="s">
        <v>76</v>
      </c>
      <c r="AW498" s="243" t="s">
        <v>32</v>
      </c>
      <c r="AX498" s="243" t="s">
        <v>71</v>
      </c>
      <c r="AY498" s="253" t="s">
        <v>127</v>
      </c>
    </row>
    <row r="499" s="208" customFormat="true" ht="12.8" hidden="false" customHeight="false" outlineLevel="0" collapsed="false">
      <c r="B499" s="209"/>
      <c r="C499" s="210"/>
      <c r="D499" s="211" t="s">
        <v>138</v>
      </c>
      <c r="E499" s="212"/>
      <c r="F499" s="213" t="s">
        <v>303</v>
      </c>
      <c r="G499" s="210"/>
      <c r="H499" s="214" t="n">
        <v>35.955</v>
      </c>
      <c r="I499" s="215"/>
      <c r="J499" s="210"/>
      <c r="K499" s="210"/>
      <c r="L499" s="216"/>
      <c r="M499" s="217"/>
      <c r="N499" s="218"/>
      <c r="O499" s="218"/>
      <c r="P499" s="218"/>
      <c r="Q499" s="218"/>
      <c r="R499" s="218"/>
      <c r="S499" s="218"/>
      <c r="T499" s="219"/>
      <c r="AT499" s="220" t="s">
        <v>138</v>
      </c>
      <c r="AU499" s="220" t="s">
        <v>78</v>
      </c>
      <c r="AV499" s="208" t="s">
        <v>78</v>
      </c>
      <c r="AW499" s="208" t="s">
        <v>32</v>
      </c>
      <c r="AX499" s="208" t="s">
        <v>71</v>
      </c>
      <c r="AY499" s="220" t="s">
        <v>127</v>
      </c>
    </row>
    <row r="500" s="208" customFormat="true" ht="12.8" hidden="false" customHeight="false" outlineLevel="0" collapsed="false">
      <c r="B500" s="209"/>
      <c r="C500" s="210"/>
      <c r="D500" s="211" t="s">
        <v>138</v>
      </c>
      <c r="E500" s="212"/>
      <c r="F500" s="213" t="s">
        <v>304</v>
      </c>
      <c r="G500" s="210"/>
      <c r="H500" s="214" t="n">
        <v>63.693</v>
      </c>
      <c r="I500" s="215"/>
      <c r="J500" s="210"/>
      <c r="K500" s="210"/>
      <c r="L500" s="216"/>
      <c r="M500" s="217"/>
      <c r="N500" s="218"/>
      <c r="O500" s="218"/>
      <c r="P500" s="218"/>
      <c r="Q500" s="218"/>
      <c r="R500" s="218"/>
      <c r="S500" s="218"/>
      <c r="T500" s="219"/>
      <c r="AT500" s="220" t="s">
        <v>138</v>
      </c>
      <c r="AU500" s="220" t="s">
        <v>78</v>
      </c>
      <c r="AV500" s="208" t="s">
        <v>78</v>
      </c>
      <c r="AW500" s="208" t="s">
        <v>32</v>
      </c>
      <c r="AX500" s="208" t="s">
        <v>71</v>
      </c>
      <c r="AY500" s="220" t="s">
        <v>127</v>
      </c>
    </row>
    <row r="501" s="208" customFormat="true" ht="12.8" hidden="false" customHeight="false" outlineLevel="0" collapsed="false">
      <c r="B501" s="209"/>
      <c r="C501" s="210"/>
      <c r="D501" s="211" t="s">
        <v>138</v>
      </c>
      <c r="E501" s="212"/>
      <c r="F501" s="213" t="s">
        <v>305</v>
      </c>
      <c r="G501" s="210"/>
      <c r="H501" s="214" t="n">
        <v>8.921</v>
      </c>
      <c r="I501" s="215"/>
      <c r="J501" s="210"/>
      <c r="K501" s="210"/>
      <c r="L501" s="216"/>
      <c r="M501" s="217"/>
      <c r="N501" s="218"/>
      <c r="O501" s="218"/>
      <c r="P501" s="218"/>
      <c r="Q501" s="218"/>
      <c r="R501" s="218"/>
      <c r="S501" s="218"/>
      <c r="T501" s="219"/>
      <c r="AT501" s="220" t="s">
        <v>138</v>
      </c>
      <c r="AU501" s="220" t="s">
        <v>78</v>
      </c>
      <c r="AV501" s="208" t="s">
        <v>78</v>
      </c>
      <c r="AW501" s="208" t="s">
        <v>32</v>
      </c>
      <c r="AX501" s="208" t="s">
        <v>71</v>
      </c>
      <c r="AY501" s="220" t="s">
        <v>127</v>
      </c>
    </row>
    <row r="502" s="254" customFormat="true" ht="12.8" hidden="false" customHeight="false" outlineLevel="0" collapsed="false">
      <c r="B502" s="255"/>
      <c r="C502" s="256"/>
      <c r="D502" s="211" t="s">
        <v>138</v>
      </c>
      <c r="E502" s="257"/>
      <c r="F502" s="258" t="s">
        <v>288</v>
      </c>
      <c r="G502" s="256"/>
      <c r="H502" s="259" t="n">
        <v>108.569</v>
      </c>
      <c r="I502" s="260"/>
      <c r="J502" s="256"/>
      <c r="K502" s="256"/>
      <c r="L502" s="261"/>
      <c r="M502" s="262"/>
      <c r="N502" s="263"/>
      <c r="O502" s="263"/>
      <c r="P502" s="263"/>
      <c r="Q502" s="263"/>
      <c r="R502" s="263"/>
      <c r="S502" s="263"/>
      <c r="T502" s="264"/>
      <c r="AT502" s="265" t="s">
        <v>138</v>
      </c>
      <c r="AU502" s="265" t="s">
        <v>78</v>
      </c>
      <c r="AV502" s="254" t="s">
        <v>145</v>
      </c>
      <c r="AW502" s="254" t="s">
        <v>32</v>
      </c>
      <c r="AX502" s="254" t="s">
        <v>71</v>
      </c>
      <c r="AY502" s="265" t="s">
        <v>127</v>
      </c>
    </row>
    <row r="503" s="208" customFormat="true" ht="12.8" hidden="false" customHeight="false" outlineLevel="0" collapsed="false">
      <c r="B503" s="209"/>
      <c r="C503" s="210"/>
      <c r="D503" s="211" t="s">
        <v>138</v>
      </c>
      <c r="E503" s="212"/>
      <c r="F503" s="213" t="s">
        <v>306</v>
      </c>
      <c r="G503" s="210"/>
      <c r="H503" s="214" t="n">
        <v>5.408</v>
      </c>
      <c r="I503" s="215"/>
      <c r="J503" s="210"/>
      <c r="K503" s="210"/>
      <c r="L503" s="216"/>
      <c r="M503" s="217"/>
      <c r="N503" s="218"/>
      <c r="O503" s="218"/>
      <c r="P503" s="218"/>
      <c r="Q503" s="218"/>
      <c r="R503" s="218"/>
      <c r="S503" s="218"/>
      <c r="T503" s="219"/>
      <c r="AT503" s="220" t="s">
        <v>138</v>
      </c>
      <c r="AU503" s="220" t="s">
        <v>78</v>
      </c>
      <c r="AV503" s="208" t="s">
        <v>78</v>
      </c>
      <c r="AW503" s="208" t="s">
        <v>32</v>
      </c>
      <c r="AX503" s="208" t="s">
        <v>71</v>
      </c>
      <c r="AY503" s="220" t="s">
        <v>127</v>
      </c>
    </row>
    <row r="504" s="208" customFormat="true" ht="12.8" hidden="false" customHeight="false" outlineLevel="0" collapsed="false">
      <c r="B504" s="209"/>
      <c r="C504" s="210"/>
      <c r="D504" s="211" t="s">
        <v>138</v>
      </c>
      <c r="E504" s="212"/>
      <c r="F504" s="213" t="s">
        <v>307</v>
      </c>
      <c r="G504" s="210"/>
      <c r="H504" s="214" t="n">
        <v>28.358</v>
      </c>
      <c r="I504" s="215"/>
      <c r="J504" s="210"/>
      <c r="K504" s="210"/>
      <c r="L504" s="216"/>
      <c r="M504" s="217"/>
      <c r="N504" s="218"/>
      <c r="O504" s="218"/>
      <c r="P504" s="218"/>
      <c r="Q504" s="218"/>
      <c r="R504" s="218"/>
      <c r="S504" s="218"/>
      <c r="T504" s="219"/>
      <c r="AT504" s="220" t="s">
        <v>138</v>
      </c>
      <c r="AU504" s="220" t="s">
        <v>78</v>
      </c>
      <c r="AV504" s="208" t="s">
        <v>78</v>
      </c>
      <c r="AW504" s="208" t="s">
        <v>32</v>
      </c>
      <c r="AX504" s="208" t="s">
        <v>71</v>
      </c>
      <c r="AY504" s="220" t="s">
        <v>127</v>
      </c>
    </row>
    <row r="505" s="208" customFormat="true" ht="12.8" hidden="false" customHeight="false" outlineLevel="0" collapsed="false">
      <c r="B505" s="209"/>
      <c r="C505" s="210"/>
      <c r="D505" s="211" t="s">
        <v>138</v>
      </c>
      <c r="E505" s="212"/>
      <c r="F505" s="213" t="s">
        <v>308</v>
      </c>
      <c r="G505" s="210"/>
      <c r="H505" s="214" t="n">
        <v>18.372</v>
      </c>
      <c r="I505" s="215"/>
      <c r="J505" s="210"/>
      <c r="K505" s="210"/>
      <c r="L505" s="216"/>
      <c r="M505" s="217"/>
      <c r="N505" s="218"/>
      <c r="O505" s="218"/>
      <c r="P505" s="218"/>
      <c r="Q505" s="218"/>
      <c r="R505" s="218"/>
      <c r="S505" s="218"/>
      <c r="T505" s="219"/>
      <c r="AT505" s="220" t="s">
        <v>138</v>
      </c>
      <c r="AU505" s="220" t="s">
        <v>78</v>
      </c>
      <c r="AV505" s="208" t="s">
        <v>78</v>
      </c>
      <c r="AW505" s="208" t="s">
        <v>32</v>
      </c>
      <c r="AX505" s="208" t="s">
        <v>71</v>
      </c>
      <c r="AY505" s="220" t="s">
        <v>127</v>
      </c>
    </row>
    <row r="506" s="208" customFormat="true" ht="12.8" hidden="false" customHeight="false" outlineLevel="0" collapsed="false">
      <c r="B506" s="209"/>
      <c r="C506" s="210"/>
      <c r="D506" s="211" t="s">
        <v>138</v>
      </c>
      <c r="E506" s="212"/>
      <c r="F506" s="213" t="s">
        <v>309</v>
      </c>
      <c r="G506" s="210"/>
      <c r="H506" s="214" t="n">
        <v>17.352</v>
      </c>
      <c r="I506" s="215"/>
      <c r="J506" s="210"/>
      <c r="K506" s="210"/>
      <c r="L506" s="216"/>
      <c r="M506" s="217"/>
      <c r="N506" s="218"/>
      <c r="O506" s="218"/>
      <c r="P506" s="218"/>
      <c r="Q506" s="218"/>
      <c r="R506" s="218"/>
      <c r="S506" s="218"/>
      <c r="T506" s="219"/>
      <c r="AT506" s="220" t="s">
        <v>138</v>
      </c>
      <c r="AU506" s="220" t="s">
        <v>78</v>
      </c>
      <c r="AV506" s="208" t="s">
        <v>78</v>
      </c>
      <c r="AW506" s="208" t="s">
        <v>32</v>
      </c>
      <c r="AX506" s="208" t="s">
        <v>71</v>
      </c>
      <c r="AY506" s="220" t="s">
        <v>127</v>
      </c>
    </row>
    <row r="507" s="208" customFormat="true" ht="12.8" hidden="false" customHeight="false" outlineLevel="0" collapsed="false">
      <c r="B507" s="209"/>
      <c r="C507" s="210"/>
      <c r="D507" s="211" t="s">
        <v>138</v>
      </c>
      <c r="E507" s="212"/>
      <c r="F507" s="213" t="s">
        <v>310</v>
      </c>
      <c r="G507" s="210"/>
      <c r="H507" s="214" t="n">
        <v>29.453</v>
      </c>
      <c r="I507" s="215"/>
      <c r="J507" s="210"/>
      <c r="K507" s="210"/>
      <c r="L507" s="216"/>
      <c r="M507" s="217"/>
      <c r="N507" s="218"/>
      <c r="O507" s="218"/>
      <c r="P507" s="218"/>
      <c r="Q507" s="218"/>
      <c r="R507" s="218"/>
      <c r="S507" s="218"/>
      <c r="T507" s="219"/>
      <c r="AT507" s="220" t="s">
        <v>138</v>
      </c>
      <c r="AU507" s="220" t="s">
        <v>78</v>
      </c>
      <c r="AV507" s="208" t="s">
        <v>78</v>
      </c>
      <c r="AW507" s="208" t="s">
        <v>32</v>
      </c>
      <c r="AX507" s="208" t="s">
        <v>71</v>
      </c>
      <c r="AY507" s="220" t="s">
        <v>127</v>
      </c>
    </row>
    <row r="508" s="254" customFormat="true" ht="12.8" hidden="false" customHeight="false" outlineLevel="0" collapsed="false">
      <c r="B508" s="255"/>
      <c r="C508" s="256"/>
      <c r="D508" s="211" t="s">
        <v>138</v>
      </c>
      <c r="E508" s="257"/>
      <c r="F508" s="258" t="s">
        <v>288</v>
      </c>
      <c r="G508" s="256"/>
      <c r="H508" s="259" t="n">
        <v>98.943</v>
      </c>
      <c r="I508" s="260"/>
      <c r="J508" s="256"/>
      <c r="K508" s="256"/>
      <c r="L508" s="261"/>
      <c r="M508" s="262"/>
      <c r="N508" s="263"/>
      <c r="O508" s="263"/>
      <c r="P508" s="263"/>
      <c r="Q508" s="263"/>
      <c r="R508" s="263"/>
      <c r="S508" s="263"/>
      <c r="T508" s="264"/>
      <c r="AT508" s="265" t="s">
        <v>138</v>
      </c>
      <c r="AU508" s="265" t="s">
        <v>78</v>
      </c>
      <c r="AV508" s="254" t="s">
        <v>145</v>
      </c>
      <c r="AW508" s="254" t="s">
        <v>32</v>
      </c>
      <c r="AX508" s="254" t="s">
        <v>71</v>
      </c>
      <c r="AY508" s="265" t="s">
        <v>127</v>
      </c>
    </row>
    <row r="509" s="208" customFormat="true" ht="12.8" hidden="false" customHeight="false" outlineLevel="0" collapsed="false">
      <c r="B509" s="209"/>
      <c r="C509" s="210"/>
      <c r="D509" s="211" t="s">
        <v>138</v>
      </c>
      <c r="E509" s="212"/>
      <c r="F509" s="213" t="s">
        <v>311</v>
      </c>
      <c r="G509" s="210"/>
      <c r="H509" s="214" t="n">
        <v>3.675</v>
      </c>
      <c r="I509" s="215"/>
      <c r="J509" s="210"/>
      <c r="K509" s="210"/>
      <c r="L509" s="216"/>
      <c r="M509" s="217"/>
      <c r="N509" s="218"/>
      <c r="O509" s="218"/>
      <c r="P509" s="218"/>
      <c r="Q509" s="218"/>
      <c r="R509" s="218"/>
      <c r="S509" s="218"/>
      <c r="T509" s="219"/>
      <c r="AT509" s="220" t="s">
        <v>138</v>
      </c>
      <c r="AU509" s="220" t="s">
        <v>78</v>
      </c>
      <c r="AV509" s="208" t="s">
        <v>78</v>
      </c>
      <c r="AW509" s="208" t="s">
        <v>32</v>
      </c>
      <c r="AX509" s="208" t="s">
        <v>71</v>
      </c>
      <c r="AY509" s="220" t="s">
        <v>127</v>
      </c>
    </row>
    <row r="510" s="221" customFormat="true" ht="12.8" hidden="false" customHeight="false" outlineLevel="0" collapsed="false">
      <c r="B510" s="222"/>
      <c r="C510" s="223"/>
      <c r="D510" s="211" t="s">
        <v>138</v>
      </c>
      <c r="E510" s="224"/>
      <c r="F510" s="225" t="s">
        <v>140</v>
      </c>
      <c r="G510" s="223"/>
      <c r="H510" s="226" t="n">
        <v>211.187</v>
      </c>
      <c r="I510" s="227"/>
      <c r="J510" s="223"/>
      <c r="K510" s="223"/>
      <c r="L510" s="228"/>
      <c r="M510" s="229"/>
      <c r="N510" s="230"/>
      <c r="O510" s="230"/>
      <c r="P510" s="230"/>
      <c r="Q510" s="230"/>
      <c r="R510" s="230"/>
      <c r="S510" s="230"/>
      <c r="T510" s="231"/>
      <c r="AT510" s="232" t="s">
        <v>138</v>
      </c>
      <c r="AU510" s="232" t="s">
        <v>78</v>
      </c>
      <c r="AV510" s="221" t="s">
        <v>134</v>
      </c>
      <c r="AW510" s="221" t="s">
        <v>32</v>
      </c>
      <c r="AX510" s="221" t="s">
        <v>76</v>
      </c>
      <c r="AY510" s="232" t="s">
        <v>127</v>
      </c>
    </row>
    <row r="511" s="31" customFormat="true" ht="37.8" hidden="false" customHeight="true" outlineLevel="0" collapsed="false">
      <c r="A511" s="24"/>
      <c r="B511" s="25"/>
      <c r="C511" s="233" t="s">
        <v>615</v>
      </c>
      <c r="D511" s="233" t="s">
        <v>189</v>
      </c>
      <c r="E511" s="234" t="s">
        <v>616</v>
      </c>
      <c r="F511" s="235" t="s">
        <v>617</v>
      </c>
      <c r="G511" s="236" t="s">
        <v>132</v>
      </c>
      <c r="H511" s="237" t="n">
        <v>257.859</v>
      </c>
      <c r="I511" s="238"/>
      <c r="J511" s="239" t="n">
        <f aca="false">ROUND(I511*H511,2)</f>
        <v>0</v>
      </c>
      <c r="K511" s="235" t="s">
        <v>133</v>
      </c>
      <c r="L511" s="240"/>
      <c r="M511" s="241"/>
      <c r="N511" s="242" t="s">
        <v>42</v>
      </c>
      <c r="O511" s="67"/>
      <c r="P511" s="199" t="n">
        <f aca="false">O511*H511</f>
        <v>0</v>
      </c>
      <c r="Q511" s="199" t="n">
        <v>0.0054</v>
      </c>
      <c r="R511" s="199" t="n">
        <f aca="false">Q511*H511</f>
        <v>1.3924386</v>
      </c>
      <c r="S511" s="199" t="n">
        <v>0</v>
      </c>
      <c r="T511" s="200" t="n">
        <f aca="false">S511*H511</f>
        <v>0</v>
      </c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R511" s="201" t="s">
        <v>337</v>
      </c>
      <c r="AT511" s="201" t="s">
        <v>189</v>
      </c>
      <c r="AU511" s="201" t="s">
        <v>78</v>
      </c>
      <c r="AY511" s="3" t="s">
        <v>127</v>
      </c>
      <c r="BE511" s="202" t="n">
        <f aca="false">IF(N511="základní",J511,0)</f>
        <v>0</v>
      </c>
      <c r="BF511" s="202" t="n">
        <f aca="false">IF(N511="snížená",J511,0)</f>
        <v>0</v>
      </c>
      <c r="BG511" s="202" t="n">
        <f aca="false">IF(N511="zákl. přenesená",J511,0)</f>
        <v>0</v>
      </c>
      <c r="BH511" s="202" t="n">
        <f aca="false">IF(N511="sníž. přenesená",J511,0)</f>
        <v>0</v>
      </c>
      <c r="BI511" s="202" t="n">
        <f aca="false">IF(N511="nulová",J511,0)</f>
        <v>0</v>
      </c>
      <c r="BJ511" s="3" t="s">
        <v>76</v>
      </c>
      <c r="BK511" s="202" t="n">
        <f aca="false">ROUND(I511*H511,2)</f>
        <v>0</v>
      </c>
      <c r="BL511" s="3" t="s">
        <v>223</v>
      </c>
      <c r="BM511" s="201" t="s">
        <v>618</v>
      </c>
    </row>
    <row r="512" s="208" customFormat="true" ht="12.8" hidden="false" customHeight="false" outlineLevel="0" collapsed="false">
      <c r="B512" s="209"/>
      <c r="C512" s="210"/>
      <c r="D512" s="211" t="s">
        <v>138</v>
      </c>
      <c r="E512" s="210"/>
      <c r="F512" s="213" t="s">
        <v>619</v>
      </c>
      <c r="G512" s="210"/>
      <c r="H512" s="214" t="n">
        <v>257.859</v>
      </c>
      <c r="I512" s="215"/>
      <c r="J512" s="210"/>
      <c r="K512" s="210"/>
      <c r="L512" s="216"/>
      <c r="M512" s="217"/>
      <c r="N512" s="218"/>
      <c r="O512" s="218"/>
      <c r="P512" s="218"/>
      <c r="Q512" s="218"/>
      <c r="R512" s="218"/>
      <c r="S512" s="218"/>
      <c r="T512" s="219"/>
      <c r="AT512" s="220" t="s">
        <v>138</v>
      </c>
      <c r="AU512" s="220" t="s">
        <v>78</v>
      </c>
      <c r="AV512" s="208" t="s">
        <v>78</v>
      </c>
      <c r="AW512" s="208" t="s">
        <v>4</v>
      </c>
      <c r="AX512" s="208" t="s">
        <v>76</v>
      </c>
      <c r="AY512" s="220" t="s">
        <v>127</v>
      </c>
    </row>
    <row r="513" s="31" customFormat="true" ht="55.5" hidden="false" customHeight="true" outlineLevel="0" collapsed="false">
      <c r="A513" s="24"/>
      <c r="B513" s="25"/>
      <c r="C513" s="190" t="s">
        <v>620</v>
      </c>
      <c r="D513" s="190" t="s">
        <v>129</v>
      </c>
      <c r="E513" s="191" t="s">
        <v>621</v>
      </c>
      <c r="F513" s="192" t="s">
        <v>622</v>
      </c>
      <c r="G513" s="193" t="s">
        <v>132</v>
      </c>
      <c r="H513" s="194" t="n">
        <v>106.944</v>
      </c>
      <c r="I513" s="195"/>
      <c r="J513" s="196" t="n">
        <f aca="false">ROUND(I513*H513,2)</f>
        <v>0</v>
      </c>
      <c r="K513" s="192" t="s">
        <v>133</v>
      </c>
      <c r="L513" s="30"/>
      <c r="M513" s="197"/>
      <c r="N513" s="198" t="s">
        <v>42</v>
      </c>
      <c r="O513" s="67"/>
      <c r="P513" s="199" t="n">
        <f aca="false">O513*H513</f>
        <v>0</v>
      </c>
      <c r="Q513" s="199" t="n">
        <v>0.00064</v>
      </c>
      <c r="R513" s="199" t="n">
        <f aca="false">Q513*H513</f>
        <v>0.06844416</v>
      </c>
      <c r="S513" s="199" t="n">
        <v>0</v>
      </c>
      <c r="T513" s="200" t="n">
        <f aca="false">S513*H513</f>
        <v>0</v>
      </c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R513" s="201" t="s">
        <v>223</v>
      </c>
      <c r="AT513" s="201" t="s">
        <v>129</v>
      </c>
      <c r="AU513" s="201" t="s">
        <v>78</v>
      </c>
      <c r="AY513" s="3" t="s">
        <v>127</v>
      </c>
      <c r="BE513" s="202" t="n">
        <f aca="false">IF(N513="základní",J513,0)</f>
        <v>0</v>
      </c>
      <c r="BF513" s="202" t="n">
        <f aca="false">IF(N513="snížená",J513,0)</f>
        <v>0</v>
      </c>
      <c r="BG513" s="202" t="n">
        <f aca="false">IF(N513="zákl. přenesená",J513,0)</f>
        <v>0</v>
      </c>
      <c r="BH513" s="202" t="n">
        <f aca="false">IF(N513="sníž. přenesená",J513,0)</f>
        <v>0</v>
      </c>
      <c r="BI513" s="202" t="n">
        <f aca="false">IF(N513="nulová",J513,0)</f>
        <v>0</v>
      </c>
      <c r="BJ513" s="3" t="s">
        <v>76</v>
      </c>
      <c r="BK513" s="202" t="n">
        <f aca="false">ROUND(I513*H513,2)</f>
        <v>0</v>
      </c>
      <c r="BL513" s="3" t="s">
        <v>223</v>
      </c>
      <c r="BM513" s="201" t="s">
        <v>623</v>
      </c>
    </row>
    <row r="514" s="31" customFormat="true" ht="12.8" hidden="false" customHeight="false" outlineLevel="0" collapsed="false">
      <c r="A514" s="24"/>
      <c r="B514" s="25"/>
      <c r="C514" s="26"/>
      <c r="D514" s="203" t="s">
        <v>136</v>
      </c>
      <c r="E514" s="26"/>
      <c r="F514" s="204" t="s">
        <v>624</v>
      </c>
      <c r="G514" s="26"/>
      <c r="H514" s="26"/>
      <c r="I514" s="205"/>
      <c r="J514" s="26"/>
      <c r="K514" s="26"/>
      <c r="L514" s="30"/>
      <c r="M514" s="206"/>
      <c r="N514" s="207"/>
      <c r="O514" s="67"/>
      <c r="P514" s="67"/>
      <c r="Q514" s="67"/>
      <c r="R514" s="67"/>
      <c r="S514" s="67"/>
      <c r="T514" s="68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T514" s="3" t="s">
        <v>136</v>
      </c>
      <c r="AU514" s="3" t="s">
        <v>78</v>
      </c>
    </row>
    <row r="515" s="243" customFormat="true" ht="12.8" hidden="false" customHeight="false" outlineLevel="0" collapsed="false">
      <c r="B515" s="244"/>
      <c r="C515" s="245"/>
      <c r="D515" s="211" t="s">
        <v>138</v>
      </c>
      <c r="E515" s="246"/>
      <c r="F515" s="247" t="s">
        <v>254</v>
      </c>
      <c r="G515" s="245"/>
      <c r="H515" s="246"/>
      <c r="I515" s="248"/>
      <c r="J515" s="245"/>
      <c r="K515" s="245"/>
      <c r="L515" s="249"/>
      <c r="M515" s="250"/>
      <c r="N515" s="251"/>
      <c r="O515" s="251"/>
      <c r="P515" s="251"/>
      <c r="Q515" s="251"/>
      <c r="R515" s="251"/>
      <c r="S515" s="251"/>
      <c r="T515" s="252"/>
      <c r="AT515" s="253" t="s">
        <v>138</v>
      </c>
      <c r="AU515" s="253" t="s">
        <v>78</v>
      </c>
      <c r="AV515" s="243" t="s">
        <v>76</v>
      </c>
      <c r="AW515" s="243" t="s">
        <v>32</v>
      </c>
      <c r="AX515" s="243" t="s">
        <v>71</v>
      </c>
      <c r="AY515" s="253" t="s">
        <v>127</v>
      </c>
    </row>
    <row r="516" s="243" customFormat="true" ht="12.8" hidden="false" customHeight="false" outlineLevel="0" collapsed="false">
      <c r="B516" s="244"/>
      <c r="C516" s="245"/>
      <c r="D516" s="211" t="s">
        <v>138</v>
      </c>
      <c r="E516" s="246"/>
      <c r="F516" s="247" t="s">
        <v>302</v>
      </c>
      <c r="G516" s="245"/>
      <c r="H516" s="246"/>
      <c r="I516" s="248"/>
      <c r="J516" s="245"/>
      <c r="K516" s="245"/>
      <c r="L516" s="249"/>
      <c r="M516" s="250"/>
      <c r="N516" s="251"/>
      <c r="O516" s="251"/>
      <c r="P516" s="251"/>
      <c r="Q516" s="251"/>
      <c r="R516" s="251"/>
      <c r="S516" s="251"/>
      <c r="T516" s="252"/>
      <c r="AT516" s="253" t="s">
        <v>138</v>
      </c>
      <c r="AU516" s="253" t="s">
        <v>78</v>
      </c>
      <c r="AV516" s="243" t="s">
        <v>76</v>
      </c>
      <c r="AW516" s="243" t="s">
        <v>32</v>
      </c>
      <c r="AX516" s="243" t="s">
        <v>71</v>
      </c>
      <c r="AY516" s="253" t="s">
        <v>127</v>
      </c>
    </row>
    <row r="517" s="208" customFormat="true" ht="12.8" hidden="false" customHeight="false" outlineLevel="0" collapsed="false">
      <c r="B517" s="209"/>
      <c r="C517" s="210"/>
      <c r="D517" s="211" t="s">
        <v>138</v>
      </c>
      <c r="E517" s="212"/>
      <c r="F517" s="213" t="s">
        <v>625</v>
      </c>
      <c r="G517" s="210"/>
      <c r="H517" s="214" t="n">
        <v>21.128</v>
      </c>
      <c r="I517" s="215"/>
      <c r="J517" s="210"/>
      <c r="K517" s="210"/>
      <c r="L517" s="216"/>
      <c r="M517" s="217"/>
      <c r="N517" s="218"/>
      <c r="O517" s="218"/>
      <c r="P517" s="218"/>
      <c r="Q517" s="218"/>
      <c r="R517" s="218"/>
      <c r="S517" s="218"/>
      <c r="T517" s="219"/>
      <c r="AT517" s="220" t="s">
        <v>138</v>
      </c>
      <c r="AU517" s="220" t="s">
        <v>78</v>
      </c>
      <c r="AV517" s="208" t="s">
        <v>78</v>
      </c>
      <c r="AW517" s="208" t="s">
        <v>32</v>
      </c>
      <c r="AX517" s="208" t="s">
        <v>71</v>
      </c>
      <c r="AY517" s="220" t="s">
        <v>127</v>
      </c>
    </row>
    <row r="518" s="208" customFormat="true" ht="12.8" hidden="false" customHeight="false" outlineLevel="0" collapsed="false">
      <c r="B518" s="209"/>
      <c r="C518" s="210"/>
      <c r="D518" s="211" t="s">
        <v>138</v>
      </c>
      <c r="E518" s="212"/>
      <c r="F518" s="213" t="s">
        <v>626</v>
      </c>
      <c r="G518" s="210"/>
      <c r="H518" s="214" t="n">
        <v>27.375</v>
      </c>
      <c r="I518" s="215"/>
      <c r="J518" s="210"/>
      <c r="K518" s="210"/>
      <c r="L518" s="216"/>
      <c r="M518" s="217"/>
      <c r="N518" s="218"/>
      <c r="O518" s="218"/>
      <c r="P518" s="218"/>
      <c r="Q518" s="218"/>
      <c r="R518" s="218"/>
      <c r="S518" s="218"/>
      <c r="T518" s="219"/>
      <c r="AT518" s="220" t="s">
        <v>138</v>
      </c>
      <c r="AU518" s="220" t="s">
        <v>78</v>
      </c>
      <c r="AV518" s="208" t="s">
        <v>78</v>
      </c>
      <c r="AW518" s="208" t="s">
        <v>32</v>
      </c>
      <c r="AX518" s="208" t="s">
        <v>71</v>
      </c>
      <c r="AY518" s="220" t="s">
        <v>127</v>
      </c>
    </row>
    <row r="519" s="208" customFormat="true" ht="12.8" hidden="false" customHeight="false" outlineLevel="0" collapsed="false">
      <c r="B519" s="209"/>
      <c r="C519" s="210"/>
      <c r="D519" s="211" t="s">
        <v>138</v>
      </c>
      <c r="E519" s="212"/>
      <c r="F519" s="213" t="s">
        <v>627</v>
      </c>
      <c r="G519" s="210"/>
      <c r="H519" s="214" t="n">
        <v>3.78</v>
      </c>
      <c r="I519" s="215"/>
      <c r="J519" s="210"/>
      <c r="K519" s="210"/>
      <c r="L519" s="216"/>
      <c r="M519" s="217"/>
      <c r="N519" s="218"/>
      <c r="O519" s="218"/>
      <c r="P519" s="218"/>
      <c r="Q519" s="218"/>
      <c r="R519" s="218"/>
      <c r="S519" s="218"/>
      <c r="T519" s="219"/>
      <c r="AT519" s="220" t="s">
        <v>138</v>
      </c>
      <c r="AU519" s="220" t="s">
        <v>78</v>
      </c>
      <c r="AV519" s="208" t="s">
        <v>78</v>
      </c>
      <c r="AW519" s="208" t="s">
        <v>32</v>
      </c>
      <c r="AX519" s="208" t="s">
        <v>71</v>
      </c>
      <c r="AY519" s="220" t="s">
        <v>127</v>
      </c>
    </row>
    <row r="520" s="254" customFormat="true" ht="12.8" hidden="false" customHeight="false" outlineLevel="0" collapsed="false">
      <c r="B520" s="255"/>
      <c r="C520" s="256"/>
      <c r="D520" s="211" t="s">
        <v>138</v>
      </c>
      <c r="E520" s="257"/>
      <c r="F520" s="258" t="s">
        <v>288</v>
      </c>
      <c r="G520" s="256"/>
      <c r="H520" s="259" t="n">
        <v>52.283</v>
      </c>
      <c r="I520" s="260"/>
      <c r="J520" s="256"/>
      <c r="K520" s="256"/>
      <c r="L520" s="261"/>
      <c r="M520" s="262"/>
      <c r="N520" s="263"/>
      <c r="O520" s="263"/>
      <c r="P520" s="263"/>
      <c r="Q520" s="263"/>
      <c r="R520" s="263"/>
      <c r="S520" s="263"/>
      <c r="T520" s="264"/>
      <c r="AT520" s="265" t="s">
        <v>138</v>
      </c>
      <c r="AU520" s="265" t="s">
        <v>78</v>
      </c>
      <c r="AV520" s="254" t="s">
        <v>145</v>
      </c>
      <c r="AW520" s="254" t="s">
        <v>32</v>
      </c>
      <c r="AX520" s="254" t="s">
        <v>71</v>
      </c>
      <c r="AY520" s="265" t="s">
        <v>127</v>
      </c>
    </row>
    <row r="521" s="208" customFormat="true" ht="12.8" hidden="false" customHeight="false" outlineLevel="0" collapsed="false">
      <c r="B521" s="209"/>
      <c r="C521" s="210"/>
      <c r="D521" s="211" t="s">
        <v>138</v>
      </c>
      <c r="E521" s="212"/>
      <c r="F521" s="213" t="s">
        <v>628</v>
      </c>
      <c r="G521" s="210"/>
      <c r="H521" s="214" t="n">
        <v>3.12</v>
      </c>
      <c r="I521" s="215"/>
      <c r="J521" s="210"/>
      <c r="K521" s="210"/>
      <c r="L521" s="216"/>
      <c r="M521" s="217"/>
      <c r="N521" s="218"/>
      <c r="O521" s="218"/>
      <c r="P521" s="218"/>
      <c r="Q521" s="218"/>
      <c r="R521" s="218"/>
      <c r="S521" s="218"/>
      <c r="T521" s="219"/>
      <c r="AT521" s="220" t="s">
        <v>138</v>
      </c>
      <c r="AU521" s="220" t="s">
        <v>78</v>
      </c>
      <c r="AV521" s="208" t="s">
        <v>78</v>
      </c>
      <c r="AW521" s="208" t="s">
        <v>32</v>
      </c>
      <c r="AX521" s="208" t="s">
        <v>71</v>
      </c>
      <c r="AY521" s="220" t="s">
        <v>127</v>
      </c>
    </row>
    <row r="522" s="208" customFormat="true" ht="12.8" hidden="false" customHeight="false" outlineLevel="0" collapsed="false">
      <c r="B522" s="209"/>
      <c r="C522" s="210"/>
      <c r="D522" s="211" t="s">
        <v>138</v>
      </c>
      <c r="E522" s="212"/>
      <c r="F522" s="213" t="s">
        <v>629</v>
      </c>
      <c r="G522" s="210"/>
      <c r="H522" s="214" t="n">
        <v>20.438</v>
      </c>
      <c r="I522" s="215"/>
      <c r="J522" s="210"/>
      <c r="K522" s="210"/>
      <c r="L522" s="216"/>
      <c r="M522" s="217"/>
      <c r="N522" s="218"/>
      <c r="O522" s="218"/>
      <c r="P522" s="218"/>
      <c r="Q522" s="218"/>
      <c r="R522" s="218"/>
      <c r="S522" s="218"/>
      <c r="T522" s="219"/>
      <c r="AT522" s="220" t="s">
        <v>138</v>
      </c>
      <c r="AU522" s="220" t="s">
        <v>78</v>
      </c>
      <c r="AV522" s="208" t="s">
        <v>78</v>
      </c>
      <c r="AW522" s="208" t="s">
        <v>32</v>
      </c>
      <c r="AX522" s="208" t="s">
        <v>71</v>
      </c>
      <c r="AY522" s="220" t="s">
        <v>127</v>
      </c>
    </row>
    <row r="523" s="208" customFormat="true" ht="12.8" hidden="false" customHeight="false" outlineLevel="0" collapsed="false">
      <c r="B523" s="209"/>
      <c r="C523" s="210"/>
      <c r="D523" s="211" t="s">
        <v>138</v>
      </c>
      <c r="E523" s="212"/>
      <c r="F523" s="213" t="s">
        <v>630</v>
      </c>
      <c r="G523" s="210"/>
      <c r="H523" s="214" t="n">
        <v>8.025</v>
      </c>
      <c r="I523" s="215"/>
      <c r="J523" s="210"/>
      <c r="K523" s="210"/>
      <c r="L523" s="216"/>
      <c r="M523" s="217"/>
      <c r="N523" s="218"/>
      <c r="O523" s="218"/>
      <c r="P523" s="218"/>
      <c r="Q523" s="218"/>
      <c r="R523" s="218"/>
      <c r="S523" s="218"/>
      <c r="T523" s="219"/>
      <c r="AT523" s="220" t="s">
        <v>138</v>
      </c>
      <c r="AU523" s="220" t="s">
        <v>78</v>
      </c>
      <c r="AV523" s="208" t="s">
        <v>78</v>
      </c>
      <c r="AW523" s="208" t="s">
        <v>32</v>
      </c>
      <c r="AX523" s="208" t="s">
        <v>71</v>
      </c>
      <c r="AY523" s="220" t="s">
        <v>127</v>
      </c>
    </row>
    <row r="524" s="208" customFormat="true" ht="12.8" hidden="false" customHeight="false" outlineLevel="0" collapsed="false">
      <c r="B524" s="209"/>
      <c r="C524" s="210"/>
      <c r="D524" s="211" t="s">
        <v>138</v>
      </c>
      <c r="E524" s="212"/>
      <c r="F524" s="213" t="s">
        <v>631</v>
      </c>
      <c r="G524" s="210"/>
      <c r="H524" s="214" t="n">
        <v>7.2</v>
      </c>
      <c r="I524" s="215"/>
      <c r="J524" s="210"/>
      <c r="K524" s="210"/>
      <c r="L524" s="216"/>
      <c r="M524" s="217"/>
      <c r="N524" s="218"/>
      <c r="O524" s="218"/>
      <c r="P524" s="218"/>
      <c r="Q524" s="218"/>
      <c r="R524" s="218"/>
      <c r="S524" s="218"/>
      <c r="T524" s="219"/>
      <c r="AT524" s="220" t="s">
        <v>138</v>
      </c>
      <c r="AU524" s="220" t="s">
        <v>78</v>
      </c>
      <c r="AV524" s="208" t="s">
        <v>78</v>
      </c>
      <c r="AW524" s="208" t="s">
        <v>32</v>
      </c>
      <c r="AX524" s="208" t="s">
        <v>71</v>
      </c>
      <c r="AY524" s="220" t="s">
        <v>127</v>
      </c>
    </row>
    <row r="525" s="208" customFormat="true" ht="12.8" hidden="false" customHeight="false" outlineLevel="0" collapsed="false">
      <c r="B525" s="209"/>
      <c r="C525" s="210"/>
      <c r="D525" s="211" t="s">
        <v>138</v>
      </c>
      <c r="E525" s="212"/>
      <c r="F525" s="213" t="s">
        <v>632</v>
      </c>
      <c r="G525" s="210"/>
      <c r="H525" s="214" t="n">
        <v>13.253</v>
      </c>
      <c r="I525" s="215"/>
      <c r="J525" s="210"/>
      <c r="K525" s="210"/>
      <c r="L525" s="216"/>
      <c r="M525" s="217"/>
      <c r="N525" s="218"/>
      <c r="O525" s="218"/>
      <c r="P525" s="218"/>
      <c r="Q525" s="218"/>
      <c r="R525" s="218"/>
      <c r="S525" s="218"/>
      <c r="T525" s="219"/>
      <c r="AT525" s="220" t="s">
        <v>138</v>
      </c>
      <c r="AU525" s="220" t="s">
        <v>78</v>
      </c>
      <c r="AV525" s="208" t="s">
        <v>78</v>
      </c>
      <c r="AW525" s="208" t="s">
        <v>32</v>
      </c>
      <c r="AX525" s="208" t="s">
        <v>71</v>
      </c>
      <c r="AY525" s="220" t="s">
        <v>127</v>
      </c>
    </row>
    <row r="526" s="254" customFormat="true" ht="12.8" hidden="false" customHeight="false" outlineLevel="0" collapsed="false">
      <c r="B526" s="255"/>
      <c r="C526" s="256"/>
      <c r="D526" s="211" t="s">
        <v>138</v>
      </c>
      <c r="E526" s="257"/>
      <c r="F526" s="258" t="s">
        <v>288</v>
      </c>
      <c r="G526" s="256"/>
      <c r="H526" s="259" t="n">
        <v>52.036</v>
      </c>
      <c r="I526" s="260"/>
      <c r="J526" s="256"/>
      <c r="K526" s="256"/>
      <c r="L526" s="261"/>
      <c r="M526" s="262"/>
      <c r="N526" s="263"/>
      <c r="O526" s="263"/>
      <c r="P526" s="263"/>
      <c r="Q526" s="263"/>
      <c r="R526" s="263"/>
      <c r="S526" s="263"/>
      <c r="T526" s="264"/>
      <c r="AT526" s="265" t="s">
        <v>138</v>
      </c>
      <c r="AU526" s="265" t="s">
        <v>78</v>
      </c>
      <c r="AV526" s="254" t="s">
        <v>145</v>
      </c>
      <c r="AW526" s="254" t="s">
        <v>32</v>
      </c>
      <c r="AX526" s="254" t="s">
        <v>71</v>
      </c>
      <c r="AY526" s="265" t="s">
        <v>127</v>
      </c>
    </row>
    <row r="527" s="208" customFormat="true" ht="12.8" hidden="false" customHeight="false" outlineLevel="0" collapsed="false">
      <c r="B527" s="209"/>
      <c r="C527" s="210"/>
      <c r="D527" s="211" t="s">
        <v>138</v>
      </c>
      <c r="E527" s="212"/>
      <c r="F527" s="213" t="s">
        <v>633</v>
      </c>
      <c r="G527" s="210"/>
      <c r="H527" s="214" t="n">
        <v>2.625</v>
      </c>
      <c r="I527" s="215"/>
      <c r="J527" s="210"/>
      <c r="K527" s="210"/>
      <c r="L527" s="216"/>
      <c r="M527" s="217"/>
      <c r="N527" s="218"/>
      <c r="O527" s="218"/>
      <c r="P527" s="218"/>
      <c r="Q527" s="218"/>
      <c r="R527" s="218"/>
      <c r="S527" s="218"/>
      <c r="T527" s="219"/>
      <c r="AT527" s="220" t="s">
        <v>138</v>
      </c>
      <c r="AU527" s="220" t="s">
        <v>78</v>
      </c>
      <c r="AV527" s="208" t="s">
        <v>78</v>
      </c>
      <c r="AW527" s="208" t="s">
        <v>32</v>
      </c>
      <c r="AX527" s="208" t="s">
        <v>71</v>
      </c>
      <c r="AY527" s="220" t="s">
        <v>127</v>
      </c>
    </row>
    <row r="528" s="221" customFormat="true" ht="12.8" hidden="false" customHeight="false" outlineLevel="0" collapsed="false">
      <c r="B528" s="222"/>
      <c r="C528" s="223"/>
      <c r="D528" s="211" t="s">
        <v>138</v>
      </c>
      <c r="E528" s="224"/>
      <c r="F528" s="225" t="s">
        <v>140</v>
      </c>
      <c r="G528" s="223"/>
      <c r="H528" s="226" t="n">
        <v>106.944</v>
      </c>
      <c r="I528" s="227"/>
      <c r="J528" s="223"/>
      <c r="K528" s="223"/>
      <c r="L528" s="228"/>
      <c r="M528" s="229"/>
      <c r="N528" s="230"/>
      <c r="O528" s="230"/>
      <c r="P528" s="230"/>
      <c r="Q528" s="230"/>
      <c r="R528" s="230"/>
      <c r="S528" s="230"/>
      <c r="T528" s="231"/>
      <c r="AT528" s="232" t="s">
        <v>138</v>
      </c>
      <c r="AU528" s="232" t="s">
        <v>78</v>
      </c>
      <c r="AV528" s="221" t="s">
        <v>134</v>
      </c>
      <c r="AW528" s="221" t="s">
        <v>32</v>
      </c>
      <c r="AX528" s="221" t="s">
        <v>76</v>
      </c>
      <c r="AY528" s="232" t="s">
        <v>127</v>
      </c>
    </row>
    <row r="529" s="31" customFormat="true" ht="24.15" hidden="false" customHeight="true" outlineLevel="0" collapsed="false">
      <c r="A529" s="24"/>
      <c r="B529" s="25"/>
      <c r="C529" s="190" t="s">
        <v>634</v>
      </c>
      <c r="D529" s="190" t="s">
        <v>129</v>
      </c>
      <c r="E529" s="191" t="s">
        <v>635</v>
      </c>
      <c r="F529" s="192" t="s">
        <v>636</v>
      </c>
      <c r="G529" s="193" t="s">
        <v>148</v>
      </c>
      <c r="H529" s="194" t="n">
        <v>142.59</v>
      </c>
      <c r="I529" s="195"/>
      <c r="J529" s="196" t="n">
        <f aca="false">ROUND(I529*H529,2)</f>
        <v>0</v>
      </c>
      <c r="K529" s="192" t="s">
        <v>133</v>
      </c>
      <c r="L529" s="30"/>
      <c r="M529" s="197"/>
      <c r="N529" s="198" t="s">
        <v>42</v>
      </c>
      <c r="O529" s="67"/>
      <c r="P529" s="199" t="n">
        <f aca="false">O529*H529</f>
        <v>0</v>
      </c>
      <c r="Q529" s="199" t="n">
        <v>0.00016</v>
      </c>
      <c r="R529" s="199" t="n">
        <f aca="false">Q529*H529</f>
        <v>0.0228144</v>
      </c>
      <c r="S529" s="199" t="n">
        <v>0</v>
      </c>
      <c r="T529" s="200" t="n">
        <f aca="false">S529*H529</f>
        <v>0</v>
      </c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R529" s="201" t="s">
        <v>223</v>
      </c>
      <c r="AT529" s="201" t="s">
        <v>129</v>
      </c>
      <c r="AU529" s="201" t="s">
        <v>78</v>
      </c>
      <c r="AY529" s="3" t="s">
        <v>127</v>
      </c>
      <c r="BE529" s="202" t="n">
        <f aca="false">IF(N529="základní",J529,0)</f>
        <v>0</v>
      </c>
      <c r="BF529" s="202" t="n">
        <f aca="false">IF(N529="snížená",J529,0)</f>
        <v>0</v>
      </c>
      <c r="BG529" s="202" t="n">
        <f aca="false">IF(N529="zákl. přenesená",J529,0)</f>
        <v>0</v>
      </c>
      <c r="BH529" s="202" t="n">
        <f aca="false">IF(N529="sníž. přenesená",J529,0)</f>
        <v>0</v>
      </c>
      <c r="BI529" s="202" t="n">
        <f aca="false">IF(N529="nulová",J529,0)</f>
        <v>0</v>
      </c>
      <c r="BJ529" s="3" t="s">
        <v>76</v>
      </c>
      <c r="BK529" s="202" t="n">
        <f aca="false">ROUND(I529*H529,2)</f>
        <v>0</v>
      </c>
      <c r="BL529" s="3" t="s">
        <v>223</v>
      </c>
      <c r="BM529" s="201" t="s">
        <v>637</v>
      </c>
    </row>
    <row r="530" s="31" customFormat="true" ht="12.8" hidden="false" customHeight="false" outlineLevel="0" collapsed="false">
      <c r="A530" s="24"/>
      <c r="B530" s="25"/>
      <c r="C530" s="26"/>
      <c r="D530" s="203" t="s">
        <v>136</v>
      </c>
      <c r="E530" s="26"/>
      <c r="F530" s="204" t="s">
        <v>638</v>
      </c>
      <c r="G530" s="26"/>
      <c r="H530" s="26"/>
      <c r="I530" s="205"/>
      <c r="J530" s="26"/>
      <c r="K530" s="26"/>
      <c r="L530" s="30"/>
      <c r="M530" s="206"/>
      <c r="N530" s="207"/>
      <c r="O530" s="67"/>
      <c r="P530" s="67"/>
      <c r="Q530" s="67"/>
      <c r="R530" s="67"/>
      <c r="S530" s="67"/>
      <c r="T530" s="68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T530" s="3" t="s">
        <v>136</v>
      </c>
      <c r="AU530" s="3" t="s">
        <v>78</v>
      </c>
    </row>
    <row r="531" s="243" customFormat="true" ht="12.8" hidden="false" customHeight="false" outlineLevel="0" collapsed="false">
      <c r="B531" s="244"/>
      <c r="C531" s="245"/>
      <c r="D531" s="211" t="s">
        <v>138</v>
      </c>
      <c r="E531" s="246"/>
      <c r="F531" s="247" t="s">
        <v>254</v>
      </c>
      <c r="G531" s="245"/>
      <c r="H531" s="246"/>
      <c r="I531" s="248"/>
      <c r="J531" s="245"/>
      <c r="K531" s="245"/>
      <c r="L531" s="249"/>
      <c r="M531" s="250"/>
      <c r="N531" s="251"/>
      <c r="O531" s="251"/>
      <c r="P531" s="251"/>
      <c r="Q531" s="251"/>
      <c r="R531" s="251"/>
      <c r="S531" s="251"/>
      <c r="T531" s="252"/>
      <c r="AT531" s="253" t="s">
        <v>138</v>
      </c>
      <c r="AU531" s="253" t="s">
        <v>78</v>
      </c>
      <c r="AV531" s="243" t="s">
        <v>76</v>
      </c>
      <c r="AW531" s="243" t="s">
        <v>32</v>
      </c>
      <c r="AX531" s="243" t="s">
        <v>71</v>
      </c>
      <c r="AY531" s="253" t="s">
        <v>127</v>
      </c>
    </row>
    <row r="532" s="243" customFormat="true" ht="12.8" hidden="false" customHeight="false" outlineLevel="0" collapsed="false">
      <c r="B532" s="244"/>
      <c r="C532" s="245"/>
      <c r="D532" s="211" t="s">
        <v>138</v>
      </c>
      <c r="E532" s="246"/>
      <c r="F532" s="247" t="s">
        <v>302</v>
      </c>
      <c r="G532" s="245"/>
      <c r="H532" s="246"/>
      <c r="I532" s="248"/>
      <c r="J532" s="245"/>
      <c r="K532" s="245"/>
      <c r="L532" s="249"/>
      <c r="M532" s="250"/>
      <c r="N532" s="251"/>
      <c r="O532" s="251"/>
      <c r="P532" s="251"/>
      <c r="Q532" s="251"/>
      <c r="R532" s="251"/>
      <c r="S532" s="251"/>
      <c r="T532" s="252"/>
      <c r="AT532" s="253" t="s">
        <v>138</v>
      </c>
      <c r="AU532" s="253" t="s">
        <v>78</v>
      </c>
      <c r="AV532" s="243" t="s">
        <v>76</v>
      </c>
      <c r="AW532" s="243" t="s">
        <v>32</v>
      </c>
      <c r="AX532" s="243" t="s">
        <v>71</v>
      </c>
      <c r="AY532" s="253" t="s">
        <v>127</v>
      </c>
    </row>
    <row r="533" s="208" customFormat="true" ht="12.8" hidden="false" customHeight="false" outlineLevel="0" collapsed="false">
      <c r="B533" s="209"/>
      <c r="C533" s="210"/>
      <c r="D533" s="211" t="s">
        <v>138</v>
      </c>
      <c r="E533" s="212"/>
      <c r="F533" s="213" t="s">
        <v>639</v>
      </c>
      <c r="G533" s="210"/>
      <c r="H533" s="214" t="n">
        <v>28.17</v>
      </c>
      <c r="I533" s="215"/>
      <c r="J533" s="210"/>
      <c r="K533" s="210"/>
      <c r="L533" s="216"/>
      <c r="M533" s="217"/>
      <c r="N533" s="218"/>
      <c r="O533" s="218"/>
      <c r="P533" s="218"/>
      <c r="Q533" s="218"/>
      <c r="R533" s="218"/>
      <c r="S533" s="218"/>
      <c r="T533" s="219"/>
      <c r="AT533" s="220" t="s">
        <v>138</v>
      </c>
      <c r="AU533" s="220" t="s">
        <v>78</v>
      </c>
      <c r="AV533" s="208" t="s">
        <v>78</v>
      </c>
      <c r="AW533" s="208" t="s">
        <v>32</v>
      </c>
      <c r="AX533" s="208" t="s">
        <v>71</v>
      </c>
      <c r="AY533" s="220" t="s">
        <v>127</v>
      </c>
    </row>
    <row r="534" s="208" customFormat="true" ht="12.8" hidden="false" customHeight="false" outlineLevel="0" collapsed="false">
      <c r="B534" s="209"/>
      <c r="C534" s="210"/>
      <c r="D534" s="211" t="s">
        <v>138</v>
      </c>
      <c r="E534" s="212"/>
      <c r="F534" s="213" t="s">
        <v>640</v>
      </c>
      <c r="G534" s="210"/>
      <c r="H534" s="214" t="n">
        <v>36.5</v>
      </c>
      <c r="I534" s="215"/>
      <c r="J534" s="210"/>
      <c r="K534" s="210"/>
      <c r="L534" s="216"/>
      <c r="M534" s="217"/>
      <c r="N534" s="218"/>
      <c r="O534" s="218"/>
      <c r="P534" s="218"/>
      <c r="Q534" s="218"/>
      <c r="R534" s="218"/>
      <c r="S534" s="218"/>
      <c r="T534" s="219"/>
      <c r="AT534" s="220" t="s">
        <v>138</v>
      </c>
      <c r="AU534" s="220" t="s">
        <v>78</v>
      </c>
      <c r="AV534" s="208" t="s">
        <v>78</v>
      </c>
      <c r="AW534" s="208" t="s">
        <v>32</v>
      </c>
      <c r="AX534" s="208" t="s">
        <v>71</v>
      </c>
      <c r="AY534" s="220" t="s">
        <v>127</v>
      </c>
    </row>
    <row r="535" s="208" customFormat="true" ht="12.8" hidden="false" customHeight="false" outlineLevel="0" collapsed="false">
      <c r="B535" s="209"/>
      <c r="C535" s="210"/>
      <c r="D535" s="211" t="s">
        <v>138</v>
      </c>
      <c r="E535" s="212"/>
      <c r="F535" s="213" t="s">
        <v>641</v>
      </c>
      <c r="G535" s="210"/>
      <c r="H535" s="214" t="n">
        <v>5.04</v>
      </c>
      <c r="I535" s="215"/>
      <c r="J535" s="210"/>
      <c r="K535" s="210"/>
      <c r="L535" s="216"/>
      <c r="M535" s="217"/>
      <c r="N535" s="218"/>
      <c r="O535" s="218"/>
      <c r="P535" s="218"/>
      <c r="Q535" s="218"/>
      <c r="R535" s="218"/>
      <c r="S535" s="218"/>
      <c r="T535" s="219"/>
      <c r="AT535" s="220" t="s">
        <v>138</v>
      </c>
      <c r="AU535" s="220" t="s">
        <v>78</v>
      </c>
      <c r="AV535" s="208" t="s">
        <v>78</v>
      </c>
      <c r="AW535" s="208" t="s">
        <v>32</v>
      </c>
      <c r="AX535" s="208" t="s">
        <v>71</v>
      </c>
      <c r="AY535" s="220" t="s">
        <v>127</v>
      </c>
    </row>
    <row r="536" s="254" customFormat="true" ht="12.8" hidden="false" customHeight="false" outlineLevel="0" collapsed="false">
      <c r="B536" s="255"/>
      <c r="C536" s="256"/>
      <c r="D536" s="211" t="s">
        <v>138</v>
      </c>
      <c r="E536" s="257"/>
      <c r="F536" s="258" t="s">
        <v>288</v>
      </c>
      <c r="G536" s="256"/>
      <c r="H536" s="259" t="n">
        <v>69.71</v>
      </c>
      <c r="I536" s="260"/>
      <c r="J536" s="256"/>
      <c r="K536" s="256"/>
      <c r="L536" s="261"/>
      <c r="M536" s="262"/>
      <c r="N536" s="263"/>
      <c r="O536" s="263"/>
      <c r="P536" s="263"/>
      <c r="Q536" s="263"/>
      <c r="R536" s="263"/>
      <c r="S536" s="263"/>
      <c r="T536" s="264"/>
      <c r="AT536" s="265" t="s">
        <v>138</v>
      </c>
      <c r="AU536" s="265" t="s">
        <v>78</v>
      </c>
      <c r="AV536" s="254" t="s">
        <v>145</v>
      </c>
      <c r="AW536" s="254" t="s">
        <v>32</v>
      </c>
      <c r="AX536" s="254" t="s">
        <v>71</v>
      </c>
      <c r="AY536" s="265" t="s">
        <v>127</v>
      </c>
    </row>
    <row r="537" s="208" customFormat="true" ht="12.8" hidden="false" customHeight="false" outlineLevel="0" collapsed="false">
      <c r="B537" s="209"/>
      <c r="C537" s="210"/>
      <c r="D537" s="211" t="s">
        <v>138</v>
      </c>
      <c r="E537" s="212"/>
      <c r="F537" s="213" t="s">
        <v>642</v>
      </c>
      <c r="G537" s="210"/>
      <c r="H537" s="214" t="n">
        <v>4.16</v>
      </c>
      <c r="I537" s="215"/>
      <c r="J537" s="210"/>
      <c r="K537" s="210"/>
      <c r="L537" s="216"/>
      <c r="M537" s="217"/>
      <c r="N537" s="218"/>
      <c r="O537" s="218"/>
      <c r="P537" s="218"/>
      <c r="Q537" s="218"/>
      <c r="R537" s="218"/>
      <c r="S537" s="218"/>
      <c r="T537" s="219"/>
      <c r="AT537" s="220" t="s">
        <v>138</v>
      </c>
      <c r="AU537" s="220" t="s">
        <v>78</v>
      </c>
      <c r="AV537" s="208" t="s">
        <v>78</v>
      </c>
      <c r="AW537" s="208" t="s">
        <v>32</v>
      </c>
      <c r="AX537" s="208" t="s">
        <v>71</v>
      </c>
      <c r="AY537" s="220" t="s">
        <v>127</v>
      </c>
    </row>
    <row r="538" s="208" customFormat="true" ht="12.8" hidden="false" customHeight="false" outlineLevel="0" collapsed="false">
      <c r="B538" s="209"/>
      <c r="C538" s="210"/>
      <c r="D538" s="211" t="s">
        <v>138</v>
      </c>
      <c r="E538" s="212"/>
      <c r="F538" s="213" t="s">
        <v>643</v>
      </c>
      <c r="G538" s="210"/>
      <c r="H538" s="214" t="n">
        <v>27.25</v>
      </c>
      <c r="I538" s="215"/>
      <c r="J538" s="210"/>
      <c r="K538" s="210"/>
      <c r="L538" s="216"/>
      <c r="M538" s="217"/>
      <c r="N538" s="218"/>
      <c r="O538" s="218"/>
      <c r="P538" s="218"/>
      <c r="Q538" s="218"/>
      <c r="R538" s="218"/>
      <c r="S538" s="218"/>
      <c r="T538" s="219"/>
      <c r="AT538" s="220" t="s">
        <v>138</v>
      </c>
      <c r="AU538" s="220" t="s">
        <v>78</v>
      </c>
      <c r="AV538" s="208" t="s">
        <v>78</v>
      </c>
      <c r="AW538" s="208" t="s">
        <v>32</v>
      </c>
      <c r="AX538" s="208" t="s">
        <v>71</v>
      </c>
      <c r="AY538" s="220" t="s">
        <v>127</v>
      </c>
    </row>
    <row r="539" s="208" customFormat="true" ht="12.8" hidden="false" customHeight="false" outlineLevel="0" collapsed="false">
      <c r="B539" s="209"/>
      <c r="C539" s="210"/>
      <c r="D539" s="211" t="s">
        <v>138</v>
      </c>
      <c r="E539" s="212"/>
      <c r="F539" s="213" t="s">
        <v>644</v>
      </c>
      <c r="G539" s="210"/>
      <c r="H539" s="214" t="n">
        <v>10.7</v>
      </c>
      <c r="I539" s="215"/>
      <c r="J539" s="210"/>
      <c r="K539" s="210"/>
      <c r="L539" s="216"/>
      <c r="M539" s="217"/>
      <c r="N539" s="218"/>
      <c r="O539" s="218"/>
      <c r="P539" s="218"/>
      <c r="Q539" s="218"/>
      <c r="R539" s="218"/>
      <c r="S539" s="218"/>
      <c r="T539" s="219"/>
      <c r="AT539" s="220" t="s">
        <v>138</v>
      </c>
      <c r="AU539" s="220" t="s">
        <v>78</v>
      </c>
      <c r="AV539" s="208" t="s">
        <v>78</v>
      </c>
      <c r="AW539" s="208" t="s">
        <v>32</v>
      </c>
      <c r="AX539" s="208" t="s">
        <v>71</v>
      </c>
      <c r="AY539" s="220" t="s">
        <v>127</v>
      </c>
    </row>
    <row r="540" s="208" customFormat="true" ht="12.8" hidden="false" customHeight="false" outlineLevel="0" collapsed="false">
      <c r="B540" s="209"/>
      <c r="C540" s="210"/>
      <c r="D540" s="211" t="s">
        <v>138</v>
      </c>
      <c r="E540" s="212"/>
      <c r="F540" s="213" t="s">
        <v>645</v>
      </c>
      <c r="G540" s="210"/>
      <c r="H540" s="214" t="n">
        <v>9.6</v>
      </c>
      <c r="I540" s="215"/>
      <c r="J540" s="210"/>
      <c r="K540" s="210"/>
      <c r="L540" s="216"/>
      <c r="M540" s="217"/>
      <c r="N540" s="218"/>
      <c r="O540" s="218"/>
      <c r="P540" s="218"/>
      <c r="Q540" s="218"/>
      <c r="R540" s="218"/>
      <c r="S540" s="218"/>
      <c r="T540" s="219"/>
      <c r="AT540" s="220" t="s">
        <v>138</v>
      </c>
      <c r="AU540" s="220" t="s">
        <v>78</v>
      </c>
      <c r="AV540" s="208" t="s">
        <v>78</v>
      </c>
      <c r="AW540" s="208" t="s">
        <v>32</v>
      </c>
      <c r="AX540" s="208" t="s">
        <v>71</v>
      </c>
      <c r="AY540" s="220" t="s">
        <v>127</v>
      </c>
    </row>
    <row r="541" s="208" customFormat="true" ht="12.8" hidden="false" customHeight="false" outlineLevel="0" collapsed="false">
      <c r="B541" s="209"/>
      <c r="C541" s="210"/>
      <c r="D541" s="211" t="s">
        <v>138</v>
      </c>
      <c r="E541" s="212"/>
      <c r="F541" s="213" t="s">
        <v>646</v>
      </c>
      <c r="G541" s="210"/>
      <c r="H541" s="214" t="n">
        <v>17.67</v>
      </c>
      <c r="I541" s="215"/>
      <c r="J541" s="210"/>
      <c r="K541" s="210"/>
      <c r="L541" s="216"/>
      <c r="M541" s="217"/>
      <c r="N541" s="218"/>
      <c r="O541" s="218"/>
      <c r="P541" s="218"/>
      <c r="Q541" s="218"/>
      <c r="R541" s="218"/>
      <c r="S541" s="218"/>
      <c r="T541" s="219"/>
      <c r="AT541" s="220" t="s">
        <v>138</v>
      </c>
      <c r="AU541" s="220" t="s">
        <v>78</v>
      </c>
      <c r="AV541" s="208" t="s">
        <v>78</v>
      </c>
      <c r="AW541" s="208" t="s">
        <v>32</v>
      </c>
      <c r="AX541" s="208" t="s">
        <v>71</v>
      </c>
      <c r="AY541" s="220" t="s">
        <v>127</v>
      </c>
    </row>
    <row r="542" s="254" customFormat="true" ht="12.8" hidden="false" customHeight="false" outlineLevel="0" collapsed="false">
      <c r="B542" s="255"/>
      <c r="C542" s="256"/>
      <c r="D542" s="211" t="s">
        <v>138</v>
      </c>
      <c r="E542" s="257"/>
      <c r="F542" s="258" t="s">
        <v>288</v>
      </c>
      <c r="G542" s="256"/>
      <c r="H542" s="259" t="n">
        <v>69.38</v>
      </c>
      <c r="I542" s="260"/>
      <c r="J542" s="256"/>
      <c r="K542" s="256"/>
      <c r="L542" s="261"/>
      <c r="M542" s="262"/>
      <c r="N542" s="263"/>
      <c r="O542" s="263"/>
      <c r="P542" s="263"/>
      <c r="Q542" s="263"/>
      <c r="R542" s="263"/>
      <c r="S542" s="263"/>
      <c r="T542" s="264"/>
      <c r="AT542" s="265" t="s">
        <v>138</v>
      </c>
      <c r="AU542" s="265" t="s">
        <v>78</v>
      </c>
      <c r="AV542" s="254" t="s">
        <v>145</v>
      </c>
      <c r="AW542" s="254" t="s">
        <v>32</v>
      </c>
      <c r="AX542" s="254" t="s">
        <v>71</v>
      </c>
      <c r="AY542" s="265" t="s">
        <v>127</v>
      </c>
    </row>
    <row r="543" s="208" customFormat="true" ht="12.8" hidden="false" customHeight="false" outlineLevel="0" collapsed="false">
      <c r="B543" s="209"/>
      <c r="C543" s="210"/>
      <c r="D543" s="211" t="s">
        <v>138</v>
      </c>
      <c r="E543" s="212"/>
      <c r="F543" s="213" t="s">
        <v>647</v>
      </c>
      <c r="G543" s="210"/>
      <c r="H543" s="214" t="n">
        <v>3.5</v>
      </c>
      <c r="I543" s="215"/>
      <c r="J543" s="210"/>
      <c r="K543" s="210"/>
      <c r="L543" s="216"/>
      <c r="M543" s="217"/>
      <c r="N543" s="218"/>
      <c r="O543" s="218"/>
      <c r="P543" s="218"/>
      <c r="Q543" s="218"/>
      <c r="R543" s="218"/>
      <c r="S543" s="218"/>
      <c r="T543" s="219"/>
      <c r="AT543" s="220" t="s">
        <v>138</v>
      </c>
      <c r="AU543" s="220" t="s">
        <v>78</v>
      </c>
      <c r="AV543" s="208" t="s">
        <v>78</v>
      </c>
      <c r="AW543" s="208" t="s">
        <v>32</v>
      </c>
      <c r="AX543" s="208" t="s">
        <v>71</v>
      </c>
      <c r="AY543" s="220" t="s">
        <v>127</v>
      </c>
    </row>
    <row r="544" s="221" customFormat="true" ht="12.8" hidden="false" customHeight="false" outlineLevel="0" collapsed="false">
      <c r="B544" s="222"/>
      <c r="C544" s="223"/>
      <c r="D544" s="211" t="s">
        <v>138</v>
      </c>
      <c r="E544" s="224"/>
      <c r="F544" s="225" t="s">
        <v>140</v>
      </c>
      <c r="G544" s="223"/>
      <c r="H544" s="226" t="n">
        <v>142.59</v>
      </c>
      <c r="I544" s="227"/>
      <c r="J544" s="223"/>
      <c r="K544" s="223"/>
      <c r="L544" s="228"/>
      <c r="M544" s="229"/>
      <c r="N544" s="230"/>
      <c r="O544" s="230"/>
      <c r="P544" s="230"/>
      <c r="Q544" s="230"/>
      <c r="R544" s="230"/>
      <c r="S544" s="230"/>
      <c r="T544" s="231"/>
      <c r="AT544" s="232" t="s">
        <v>138</v>
      </c>
      <c r="AU544" s="232" t="s">
        <v>78</v>
      </c>
      <c r="AV544" s="221" t="s">
        <v>134</v>
      </c>
      <c r="AW544" s="221" t="s">
        <v>32</v>
      </c>
      <c r="AX544" s="221" t="s">
        <v>76</v>
      </c>
      <c r="AY544" s="232" t="s">
        <v>127</v>
      </c>
    </row>
    <row r="545" s="31" customFormat="true" ht="49.05" hidden="false" customHeight="true" outlineLevel="0" collapsed="false">
      <c r="A545" s="24"/>
      <c r="B545" s="25"/>
      <c r="C545" s="190" t="s">
        <v>648</v>
      </c>
      <c r="D545" s="190" t="s">
        <v>129</v>
      </c>
      <c r="E545" s="191" t="s">
        <v>649</v>
      </c>
      <c r="F545" s="192" t="s">
        <v>650</v>
      </c>
      <c r="G545" s="193" t="s">
        <v>173</v>
      </c>
      <c r="H545" s="194" t="n">
        <v>1.64</v>
      </c>
      <c r="I545" s="195"/>
      <c r="J545" s="196" t="n">
        <f aca="false">ROUND(I545*H545,2)</f>
        <v>0</v>
      </c>
      <c r="K545" s="192" t="s">
        <v>133</v>
      </c>
      <c r="L545" s="30"/>
      <c r="M545" s="197"/>
      <c r="N545" s="198" t="s">
        <v>42</v>
      </c>
      <c r="O545" s="67"/>
      <c r="P545" s="199" t="n">
        <f aca="false">O545*H545</f>
        <v>0</v>
      </c>
      <c r="Q545" s="199" t="n">
        <v>0</v>
      </c>
      <c r="R545" s="199" t="n">
        <f aca="false">Q545*H545</f>
        <v>0</v>
      </c>
      <c r="S545" s="199" t="n">
        <v>0</v>
      </c>
      <c r="T545" s="200" t="n">
        <f aca="false">S545*H545</f>
        <v>0</v>
      </c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R545" s="201" t="s">
        <v>223</v>
      </c>
      <c r="AT545" s="201" t="s">
        <v>129</v>
      </c>
      <c r="AU545" s="201" t="s">
        <v>78</v>
      </c>
      <c r="AY545" s="3" t="s">
        <v>127</v>
      </c>
      <c r="BE545" s="202" t="n">
        <f aca="false">IF(N545="základní",J545,0)</f>
        <v>0</v>
      </c>
      <c r="BF545" s="202" t="n">
        <f aca="false">IF(N545="snížená",J545,0)</f>
        <v>0</v>
      </c>
      <c r="BG545" s="202" t="n">
        <f aca="false">IF(N545="zákl. přenesená",J545,0)</f>
        <v>0</v>
      </c>
      <c r="BH545" s="202" t="n">
        <f aca="false">IF(N545="sníž. přenesená",J545,0)</f>
        <v>0</v>
      </c>
      <c r="BI545" s="202" t="n">
        <f aca="false">IF(N545="nulová",J545,0)</f>
        <v>0</v>
      </c>
      <c r="BJ545" s="3" t="s">
        <v>76</v>
      </c>
      <c r="BK545" s="202" t="n">
        <f aca="false">ROUND(I545*H545,2)</f>
        <v>0</v>
      </c>
      <c r="BL545" s="3" t="s">
        <v>223</v>
      </c>
      <c r="BM545" s="201" t="s">
        <v>651</v>
      </c>
    </row>
    <row r="546" s="31" customFormat="true" ht="12.8" hidden="false" customHeight="false" outlineLevel="0" collapsed="false">
      <c r="A546" s="24"/>
      <c r="B546" s="25"/>
      <c r="C546" s="26"/>
      <c r="D546" s="203" t="s">
        <v>136</v>
      </c>
      <c r="E546" s="26"/>
      <c r="F546" s="204" t="s">
        <v>652</v>
      </c>
      <c r="G546" s="26"/>
      <c r="H546" s="26"/>
      <c r="I546" s="205"/>
      <c r="J546" s="26"/>
      <c r="K546" s="26"/>
      <c r="L546" s="30"/>
      <c r="M546" s="206"/>
      <c r="N546" s="207"/>
      <c r="O546" s="67"/>
      <c r="P546" s="67"/>
      <c r="Q546" s="67"/>
      <c r="R546" s="67"/>
      <c r="S546" s="67"/>
      <c r="T546" s="68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T546" s="3" t="s">
        <v>136</v>
      </c>
      <c r="AU546" s="3" t="s">
        <v>78</v>
      </c>
    </row>
    <row r="547" s="31" customFormat="true" ht="55.5" hidden="false" customHeight="true" outlineLevel="0" collapsed="false">
      <c r="A547" s="24"/>
      <c r="B547" s="25"/>
      <c r="C547" s="190" t="s">
        <v>653</v>
      </c>
      <c r="D547" s="190" t="s">
        <v>129</v>
      </c>
      <c r="E547" s="191" t="s">
        <v>654</v>
      </c>
      <c r="F547" s="192" t="s">
        <v>655</v>
      </c>
      <c r="G547" s="193" t="s">
        <v>173</v>
      </c>
      <c r="H547" s="194" t="n">
        <v>1.64</v>
      </c>
      <c r="I547" s="195"/>
      <c r="J547" s="196" t="n">
        <f aca="false">ROUND(I547*H547,2)</f>
        <v>0</v>
      </c>
      <c r="K547" s="192" t="s">
        <v>133</v>
      </c>
      <c r="L547" s="30"/>
      <c r="M547" s="197"/>
      <c r="N547" s="198" t="s">
        <v>42</v>
      </c>
      <c r="O547" s="67"/>
      <c r="P547" s="199" t="n">
        <f aca="false">O547*H547</f>
        <v>0</v>
      </c>
      <c r="Q547" s="199" t="n">
        <v>0</v>
      </c>
      <c r="R547" s="199" t="n">
        <f aca="false">Q547*H547</f>
        <v>0</v>
      </c>
      <c r="S547" s="199" t="n">
        <v>0</v>
      </c>
      <c r="T547" s="200" t="n">
        <f aca="false">S547*H547</f>
        <v>0</v>
      </c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R547" s="201" t="s">
        <v>223</v>
      </c>
      <c r="AT547" s="201" t="s">
        <v>129</v>
      </c>
      <c r="AU547" s="201" t="s">
        <v>78</v>
      </c>
      <c r="AY547" s="3" t="s">
        <v>127</v>
      </c>
      <c r="BE547" s="202" t="n">
        <f aca="false">IF(N547="základní",J547,0)</f>
        <v>0</v>
      </c>
      <c r="BF547" s="202" t="n">
        <f aca="false">IF(N547="snížená",J547,0)</f>
        <v>0</v>
      </c>
      <c r="BG547" s="202" t="n">
        <f aca="false">IF(N547="zákl. přenesená",J547,0)</f>
        <v>0</v>
      </c>
      <c r="BH547" s="202" t="n">
        <f aca="false">IF(N547="sníž. přenesená",J547,0)</f>
        <v>0</v>
      </c>
      <c r="BI547" s="202" t="n">
        <f aca="false">IF(N547="nulová",J547,0)</f>
        <v>0</v>
      </c>
      <c r="BJ547" s="3" t="s">
        <v>76</v>
      </c>
      <c r="BK547" s="202" t="n">
        <f aca="false">ROUND(I547*H547,2)</f>
        <v>0</v>
      </c>
      <c r="BL547" s="3" t="s">
        <v>223</v>
      </c>
      <c r="BM547" s="201" t="s">
        <v>656</v>
      </c>
    </row>
    <row r="548" s="31" customFormat="true" ht="12.8" hidden="false" customHeight="false" outlineLevel="0" collapsed="false">
      <c r="A548" s="24"/>
      <c r="B548" s="25"/>
      <c r="C548" s="26"/>
      <c r="D548" s="203" t="s">
        <v>136</v>
      </c>
      <c r="E548" s="26"/>
      <c r="F548" s="204" t="s">
        <v>657</v>
      </c>
      <c r="G548" s="26"/>
      <c r="H548" s="26"/>
      <c r="I548" s="205"/>
      <c r="J548" s="26"/>
      <c r="K548" s="26"/>
      <c r="L548" s="30"/>
      <c r="M548" s="206"/>
      <c r="N548" s="207"/>
      <c r="O548" s="67"/>
      <c r="P548" s="67"/>
      <c r="Q548" s="67"/>
      <c r="R548" s="67"/>
      <c r="S548" s="67"/>
      <c r="T548" s="68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T548" s="3" t="s">
        <v>136</v>
      </c>
      <c r="AU548" s="3" t="s">
        <v>78</v>
      </c>
    </row>
    <row r="549" s="173" customFormat="true" ht="22.8" hidden="false" customHeight="true" outlineLevel="0" collapsed="false">
      <c r="B549" s="174"/>
      <c r="C549" s="175"/>
      <c r="D549" s="176" t="s">
        <v>70</v>
      </c>
      <c r="E549" s="188" t="s">
        <v>658</v>
      </c>
      <c r="F549" s="188" t="s">
        <v>659</v>
      </c>
      <c r="G549" s="175"/>
      <c r="H549" s="175"/>
      <c r="I549" s="178"/>
      <c r="J549" s="189" t="n">
        <f aca="false">BK549</f>
        <v>0</v>
      </c>
      <c r="K549" s="175"/>
      <c r="L549" s="180"/>
      <c r="M549" s="181"/>
      <c r="N549" s="182"/>
      <c r="O549" s="182"/>
      <c r="P549" s="183" t="n">
        <f aca="false">SUM(P550:P649)</f>
        <v>0</v>
      </c>
      <c r="Q549" s="182"/>
      <c r="R549" s="183" t="n">
        <f aca="false">SUM(R550:R649)</f>
        <v>3.55796046</v>
      </c>
      <c r="S549" s="182"/>
      <c r="T549" s="184" t="n">
        <f aca="false">SUM(T550:T649)</f>
        <v>3.0923146</v>
      </c>
      <c r="AR549" s="185" t="s">
        <v>78</v>
      </c>
      <c r="AT549" s="186" t="s">
        <v>70</v>
      </c>
      <c r="AU549" s="186" t="s">
        <v>76</v>
      </c>
      <c r="AY549" s="185" t="s">
        <v>127</v>
      </c>
      <c r="BK549" s="187" t="n">
        <f aca="false">SUM(BK550:BK649)</f>
        <v>0</v>
      </c>
    </row>
    <row r="550" s="31" customFormat="true" ht="33" hidden="false" customHeight="true" outlineLevel="0" collapsed="false">
      <c r="A550" s="24"/>
      <c r="B550" s="25"/>
      <c r="C550" s="190" t="s">
        <v>660</v>
      </c>
      <c r="D550" s="190" t="s">
        <v>129</v>
      </c>
      <c r="E550" s="191" t="s">
        <v>661</v>
      </c>
      <c r="F550" s="192" t="s">
        <v>662</v>
      </c>
      <c r="G550" s="193" t="s">
        <v>521</v>
      </c>
      <c r="H550" s="194" t="n">
        <v>13</v>
      </c>
      <c r="I550" s="195"/>
      <c r="J550" s="196" t="n">
        <f aca="false">ROUND(I550*H550,2)</f>
        <v>0</v>
      </c>
      <c r="K550" s="192" t="s">
        <v>133</v>
      </c>
      <c r="L550" s="30"/>
      <c r="M550" s="197"/>
      <c r="N550" s="198" t="s">
        <v>42</v>
      </c>
      <c r="O550" s="67"/>
      <c r="P550" s="199" t="n">
        <f aca="false">O550*H550</f>
        <v>0</v>
      </c>
      <c r="Q550" s="199" t="n">
        <v>0</v>
      </c>
      <c r="R550" s="199" t="n">
        <f aca="false">Q550*H550</f>
        <v>0</v>
      </c>
      <c r="S550" s="199" t="n">
        <v>0.0003</v>
      </c>
      <c r="T550" s="200" t="n">
        <f aca="false">S550*H550</f>
        <v>0.0039</v>
      </c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R550" s="201" t="s">
        <v>223</v>
      </c>
      <c r="AT550" s="201" t="s">
        <v>129</v>
      </c>
      <c r="AU550" s="201" t="s">
        <v>78</v>
      </c>
      <c r="AY550" s="3" t="s">
        <v>127</v>
      </c>
      <c r="BE550" s="202" t="n">
        <f aca="false">IF(N550="základní",J550,0)</f>
        <v>0</v>
      </c>
      <c r="BF550" s="202" t="n">
        <f aca="false">IF(N550="snížená",J550,0)</f>
        <v>0</v>
      </c>
      <c r="BG550" s="202" t="n">
        <f aca="false">IF(N550="zákl. přenesená",J550,0)</f>
        <v>0</v>
      </c>
      <c r="BH550" s="202" t="n">
        <f aca="false">IF(N550="sníž. přenesená",J550,0)</f>
        <v>0</v>
      </c>
      <c r="BI550" s="202" t="n">
        <f aca="false">IF(N550="nulová",J550,0)</f>
        <v>0</v>
      </c>
      <c r="BJ550" s="3" t="s">
        <v>76</v>
      </c>
      <c r="BK550" s="202" t="n">
        <f aca="false">ROUND(I550*H550,2)</f>
        <v>0</v>
      </c>
      <c r="BL550" s="3" t="s">
        <v>223</v>
      </c>
      <c r="BM550" s="201" t="s">
        <v>663</v>
      </c>
    </row>
    <row r="551" s="31" customFormat="true" ht="12.8" hidden="false" customHeight="false" outlineLevel="0" collapsed="false">
      <c r="A551" s="24"/>
      <c r="B551" s="25"/>
      <c r="C551" s="26"/>
      <c r="D551" s="203" t="s">
        <v>136</v>
      </c>
      <c r="E551" s="26"/>
      <c r="F551" s="204" t="s">
        <v>664</v>
      </c>
      <c r="G551" s="26"/>
      <c r="H551" s="26"/>
      <c r="I551" s="205"/>
      <c r="J551" s="26"/>
      <c r="K551" s="26"/>
      <c r="L551" s="30"/>
      <c r="M551" s="206"/>
      <c r="N551" s="207"/>
      <c r="O551" s="67"/>
      <c r="P551" s="67"/>
      <c r="Q551" s="67"/>
      <c r="R551" s="67"/>
      <c r="S551" s="67"/>
      <c r="T551" s="68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T551" s="3" t="s">
        <v>136</v>
      </c>
      <c r="AU551" s="3" t="s">
        <v>78</v>
      </c>
    </row>
    <row r="552" s="208" customFormat="true" ht="12.8" hidden="false" customHeight="false" outlineLevel="0" collapsed="false">
      <c r="B552" s="209"/>
      <c r="C552" s="210"/>
      <c r="D552" s="211" t="s">
        <v>138</v>
      </c>
      <c r="E552" s="212"/>
      <c r="F552" s="213" t="s">
        <v>665</v>
      </c>
      <c r="G552" s="210"/>
      <c r="H552" s="214" t="n">
        <v>13</v>
      </c>
      <c r="I552" s="215"/>
      <c r="J552" s="210"/>
      <c r="K552" s="210"/>
      <c r="L552" s="216"/>
      <c r="M552" s="217"/>
      <c r="N552" s="218"/>
      <c r="O552" s="218"/>
      <c r="P552" s="218"/>
      <c r="Q552" s="218"/>
      <c r="R552" s="218"/>
      <c r="S552" s="218"/>
      <c r="T552" s="219"/>
      <c r="AT552" s="220" t="s">
        <v>138</v>
      </c>
      <c r="AU552" s="220" t="s">
        <v>78</v>
      </c>
      <c r="AV552" s="208" t="s">
        <v>78</v>
      </c>
      <c r="AW552" s="208" t="s">
        <v>32</v>
      </c>
      <c r="AX552" s="208" t="s">
        <v>71</v>
      </c>
      <c r="AY552" s="220" t="s">
        <v>127</v>
      </c>
    </row>
    <row r="553" s="221" customFormat="true" ht="12.8" hidden="false" customHeight="false" outlineLevel="0" collapsed="false">
      <c r="B553" s="222"/>
      <c r="C553" s="223"/>
      <c r="D553" s="211" t="s">
        <v>138</v>
      </c>
      <c r="E553" s="224"/>
      <c r="F553" s="225" t="s">
        <v>140</v>
      </c>
      <c r="G553" s="223"/>
      <c r="H553" s="226" t="n">
        <v>13</v>
      </c>
      <c r="I553" s="227"/>
      <c r="J553" s="223"/>
      <c r="K553" s="223"/>
      <c r="L553" s="228"/>
      <c r="M553" s="229"/>
      <c r="N553" s="230"/>
      <c r="O553" s="230"/>
      <c r="P553" s="230"/>
      <c r="Q553" s="230"/>
      <c r="R553" s="230"/>
      <c r="S553" s="230"/>
      <c r="T553" s="231"/>
      <c r="AT553" s="232" t="s">
        <v>138</v>
      </c>
      <c r="AU553" s="232" t="s">
        <v>78</v>
      </c>
      <c r="AV553" s="221" t="s">
        <v>134</v>
      </c>
      <c r="AW553" s="221" t="s">
        <v>32</v>
      </c>
      <c r="AX553" s="221" t="s">
        <v>76</v>
      </c>
      <c r="AY553" s="232" t="s">
        <v>127</v>
      </c>
    </row>
    <row r="554" s="31" customFormat="true" ht="37.8" hidden="false" customHeight="true" outlineLevel="0" collapsed="false">
      <c r="A554" s="24"/>
      <c r="B554" s="25"/>
      <c r="C554" s="190" t="s">
        <v>666</v>
      </c>
      <c r="D554" s="190" t="s">
        <v>129</v>
      </c>
      <c r="E554" s="191" t="s">
        <v>667</v>
      </c>
      <c r="F554" s="192" t="s">
        <v>668</v>
      </c>
      <c r="G554" s="193" t="s">
        <v>132</v>
      </c>
      <c r="H554" s="194" t="n">
        <v>317.381</v>
      </c>
      <c r="I554" s="195"/>
      <c r="J554" s="196" t="n">
        <f aca="false">ROUND(I554*H554,2)</f>
        <v>0</v>
      </c>
      <c r="K554" s="192" t="s">
        <v>133</v>
      </c>
      <c r="L554" s="30"/>
      <c r="M554" s="197"/>
      <c r="N554" s="198" t="s">
        <v>42</v>
      </c>
      <c r="O554" s="67"/>
      <c r="P554" s="199" t="n">
        <f aca="false">O554*H554</f>
        <v>0</v>
      </c>
      <c r="Q554" s="199" t="n">
        <v>0</v>
      </c>
      <c r="R554" s="199" t="n">
        <f aca="false">Q554*H554</f>
        <v>0</v>
      </c>
      <c r="S554" s="199" t="n">
        <v>0</v>
      </c>
      <c r="T554" s="200" t="n">
        <f aca="false">S554*H554</f>
        <v>0</v>
      </c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R554" s="201" t="s">
        <v>223</v>
      </c>
      <c r="AT554" s="201" t="s">
        <v>129</v>
      </c>
      <c r="AU554" s="201" t="s">
        <v>78</v>
      </c>
      <c r="AY554" s="3" t="s">
        <v>127</v>
      </c>
      <c r="BE554" s="202" t="n">
        <f aca="false">IF(N554="základní",J554,0)</f>
        <v>0</v>
      </c>
      <c r="BF554" s="202" t="n">
        <f aca="false">IF(N554="snížená",J554,0)</f>
        <v>0</v>
      </c>
      <c r="BG554" s="202" t="n">
        <f aca="false">IF(N554="zákl. přenesená",J554,0)</f>
        <v>0</v>
      </c>
      <c r="BH554" s="202" t="n">
        <f aca="false">IF(N554="sníž. přenesená",J554,0)</f>
        <v>0</v>
      </c>
      <c r="BI554" s="202" t="n">
        <f aca="false">IF(N554="nulová",J554,0)</f>
        <v>0</v>
      </c>
      <c r="BJ554" s="3" t="s">
        <v>76</v>
      </c>
      <c r="BK554" s="202" t="n">
        <f aca="false">ROUND(I554*H554,2)</f>
        <v>0</v>
      </c>
      <c r="BL554" s="3" t="s">
        <v>223</v>
      </c>
      <c r="BM554" s="201" t="s">
        <v>669</v>
      </c>
    </row>
    <row r="555" s="31" customFormat="true" ht="12.8" hidden="false" customHeight="false" outlineLevel="0" collapsed="false">
      <c r="A555" s="24"/>
      <c r="B555" s="25"/>
      <c r="C555" s="26"/>
      <c r="D555" s="203" t="s">
        <v>136</v>
      </c>
      <c r="E555" s="26"/>
      <c r="F555" s="204" t="s">
        <v>670</v>
      </c>
      <c r="G555" s="26"/>
      <c r="H555" s="26"/>
      <c r="I555" s="205"/>
      <c r="J555" s="26"/>
      <c r="K555" s="26"/>
      <c r="L555" s="30"/>
      <c r="M555" s="206"/>
      <c r="N555" s="207"/>
      <c r="O555" s="67"/>
      <c r="P555" s="67"/>
      <c r="Q555" s="67"/>
      <c r="R555" s="67"/>
      <c r="S555" s="67"/>
      <c r="T555" s="68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T555" s="3" t="s">
        <v>136</v>
      </c>
      <c r="AU555" s="3" t="s">
        <v>78</v>
      </c>
    </row>
    <row r="556" s="208" customFormat="true" ht="12.8" hidden="false" customHeight="false" outlineLevel="0" collapsed="false">
      <c r="B556" s="209"/>
      <c r="C556" s="210"/>
      <c r="D556" s="211" t="s">
        <v>138</v>
      </c>
      <c r="E556" s="212"/>
      <c r="F556" s="213" t="s">
        <v>671</v>
      </c>
      <c r="G556" s="210"/>
      <c r="H556" s="214" t="n">
        <v>17.202</v>
      </c>
      <c r="I556" s="215"/>
      <c r="J556" s="210"/>
      <c r="K556" s="210"/>
      <c r="L556" s="216"/>
      <c r="M556" s="217"/>
      <c r="N556" s="218"/>
      <c r="O556" s="218"/>
      <c r="P556" s="218"/>
      <c r="Q556" s="218"/>
      <c r="R556" s="218"/>
      <c r="S556" s="218"/>
      <c r="T556" s="219"/>
      <c r="AT556" s="220" t="s">
        <v>138</v>
      </c>
      <c r="AU556" s="220" t="s">
        <v>78</v>
      </c>
      <c r="AV556" s="208" t="s">
        <v>78</v>
      </c>
      <c r="AW556" s="208" t="s">
        <v>32</v>
      </c>
      <c r="AX556" s="208" t="s">
        <v>71</v>
      </c>
      <c r="AY556" s="220" t="s">
        <v>127</v>
      </c>
    </row>
    <row r="557" s="208" customFormat="true" ht="12.8" hidden="false" customHeight="false" outlineLevel="0" collapsed="false">
      <c r="B557" s="209"/>
      <c r="C557" s="210"/>
      <c r="D557" s="211" t="s">
        <v>138</v>
      </c>
      <c r="E557" s="212"/>
      <c r="F557" s="213" t="s">
        <v>672</v>
      </c>
      <c r="G557" s="210"/>
      <c r="H557" s="214" t="n">
        <v>207.535</v>
      </c>
      <c r="I557" s="215"/>
      <c r="J557" s="210"/>
      <c r="K557" s="210"/>
      <c r="L557" s="216"/>
      <c r="M557" s="217"/>
      <c r="N557" s="218"/>
      <c r="O557" s="218"/>
      <c r="P557" s="218"/>
      <c r="Q557" s="218"/>
      <c r="R557" s="218"/>
      <c r="S557" s="218"/>
      <c r="T557" s="219"/>
      <c r="AT557" s="220" t="s">
        <v>138</v>
      </c>
      <c r="AU557" s="220" t="s">
        <v>78</v>
      </c>
      <c r="AV557" s="208" t="s">
        <v>78</v>
      </c>
      <c r="AW557" s="208" t="s">
        <v>32</v>
      </c>
      <c r="AX557" s="208" t="s">
        <v>71</v>
      </c>
      <c r="AY557" s="220" t="s">
        <v>127</v>
      </c>
    </row>
    <row r="558" s="208" customFormat="true" ht="12.8" hidden="false" customHeight="false" outlineLevel="0" collapsed="false">
      <c r="B558" s="209"/>
      <c r="C558" s="210"/>
      <c r="D558" s="211" t="s">
        <v>138</v>
      </c>
      <c r="E558" s="212"/>
      <c r="F558" s="213" t="s">
        <v>673</v>
      </c>
      <c r="G558" s="210"/>
      <c r="H558" s="214" t="n">
        <v>55.094</v>
      </c>
      <c r="I558" s="215"/>
      <c r="J558" s="210"/>
      <c r="K558" s="210"/>
      <c r="L558" s="216"/>
      <c r="M558" s="217"/>
      <c r="N558" s="218"/>
      <c r="O558" s="218"/>
      <c r="P558" s="218"/>
      <c r="Q558" s="218"/>
      <c r="R558" s="218"/>
      <c r="S558" s="218"/>
      <c r="T558" s="219"/>
      <c r="AT558" s="220" t="s">
        <v>138</v>
      </c>
      <c r="AU558" s="220" t="s">
        <v>78</v>
      </c>
      <c r="AV558" s="208" t="s">
        <v>78</v>
      </c>
      <c r="AW558" s="208" t="s">
        <v>32</v>
      </c>
      <c r="AX558" s="208" t="s">
        <v>71</v>
      </c>
      <c r="AY558" s="220" t="s">
        <v>127</v>
      </c>
    </row>
    <row r="559" s="208" customFormat="true" ht="12.8" hidden="false" customHeight="false" outlineLevel="0" collapsed="false">
      <c r="B559" s="209"/>
      <c r="C559" s="210"/>
      <c r="D559" s="211" t="s">
        <v>138</v>
      </c>
      <c r="E559" s="212"/>
      <c r="F559" s="213" t="s">
        <v>674</v>
      </c>
      <c r="G559" s="210"/>
      <c r="H559" s="214" t="n">
        <v>25.2</v>
      </c>
      <c r="I559" s="215"/>
      <c r="J559" s="210"/>
      <c r="K559" s="210"/>
      <c r="L559" s="216"/>
      <c r="M559" s="217"/>
      <c r="N559" s="218"/>
      <c r="O559" s="218"/>
      <c r="P559" s="218"/>
      <c r="Q559" s="218"/>
      <c r="R559" s="218"/>
      <c r="S559" s="218"/>
      <c r="T559" s="219"/>
      <c r="AT559" s="220" t="s">
        <v>138</v>
      </c>
      <c r="AU559" s="220" t="s">
        <v>78</v>
      </c>
      <c r="AV559" s="208" t="s">
        <v>78</v>
      </c>
      <c r="AW559" s="208" t="s">
        <v>32</v>
      </c>
      <c r="AX559" s="208" t="s">
        <v>71</v>
      </c>
      <c r="AY559" s="220" t="s">
        <v>127</v>
      </c>
    </row>
    <row r="560" s="208" customFormat="true" ht="12.8" hidden="false" customHeight="false" outlineLevel="0" collapsed="false">
      <c r="B560" s="209"/>
      <c r="C560" s="210"/>
      <c r="D560" s="211" t="s">
        <v>138</v>
      </c>
      <c r="E560" s="212"/>
      <c r="F560" s="213" t="s">
        <v>675</v>
      </c>
      <c r="G560" s="210"/>
      <c r="H560" s="214" t="n">
        <v>12.35</v>
      </c>
      <c r="I560" s="215"/>
      <c r="J560" s="210"/>
      <c r="K560" s="210"/>
      <c r="L560" s="216"/>
      <c r="M560" s="217"/>
      <c r="N560" s="218"/>
      <c r="O560" s="218"/>
      <c r="P560" s="218"/>
      <c r="Q560" s="218"/>
      <c r="R560" s="218"/>
      <c r="S560" s="218"/>
      <c r="T560" s="219"/>
      <c r="AT560" s="220" t="s">
        <v>138</v>
      </c>
      <c r="AU560" s="220" t="s">
        <v>78</v>
      </c>
      <c r="AV560" s="208" t="s">
        <v>78</v>
      </c>
      <c r="AW560" s="208" t="s">
        <v>32</v>
      </c>
      <c r="AX560" s="208" t="s">
        <v>71</v>
      </c>
      <c r="AY560" s="220" t="s">
        <v>127</v>
      </c>
    </row>
    <row r="561" s="221" customFormat="true" ht="12.8" hidden="false" customHeight="false" outlineLevel="0" collapsed="false">
      <c r="B561" s="222"/>
      <c r="C561" s="223"/>
      <c r="D561" s="211" t="s">
        <v>138</v>
      </c>
      <c r="E561" s="224"/>
      <c r="F561" s="225" t="s">
        <v>140</v>
      </c>
      <c r="G561" s="223"/>
      <c r="H561" s="226" t="n">
        <v>317.381</v>
      </c>
      <c r="I561" s="227"/>
      <c r="J561" s="223"/>
      <c r="K561" s="223"/>
      <c r="L561" s="228"/>
      <c r="M561" s="229"/>
      <c r="N561" s="230"/>
      <c r="O561" s="230"/>
      <c r="P561" s="230"/>
      <c r="Q561" s="230"/>
      <c r="R561" s="230"/>
      <c r="S561" s="230"/>
      <c r="T561" s="231"/>
      <c r="AT561" s="232" t="s">
        <v>138</v>
      </c>
      <c r="AU561" s="232" t="s">
        <v>78</v>
      </c>
      <c r="AV561" s="221" t="s">
        <v>134</v>
      </c>
      <c r="AW561" s="221" t="s">
        <v>32</v>
      </c>
      <c r="AX561" s="221" t="s">
        <v>76</v>
      </c>
      <c r="AY561" s="232" t="s">
        <v>127</v>
      </c>
    </row>
    <row r="562" s="31" customFormat="true" ht="16.5" hidden="false" customHeight="true" outlineLevel="0" collapsed="false">
      <c r="A562" s="24"/>
      <c r="B562" s="25"/>
      <c r="C562" s="233" t="s">
        <v>676</v>
      </c>
      <c r="D562" s="233" t="s">
        <v>189</v>
      </c>
      <c r="E562" s="234" t="s">
        <v>604</v>
      </c>
      <c r="F562" s="235" t="s">
        <v>605</v>
      </c>
      <c r="G562" s="236" t="s">
        <v>173</v>
      </c>
      <c r="H562" s="237" t="n">
        <v>0.102</v>
      </c>
      <c r="I562" s="238"/>
      <c r="J562" s="239" t="n">
        <f aca="false">ROUND(I562*H562,2)</f>
        <v>0</v>
      </c>
      <c r="K562" s="235" t="s">
        <v>133</v>
      </c>
      <c r="L562" s="240"/>
      <c r="M562" s="241"/>
      <c r="N562" s="242" t="s">
        <v>42</v>
      </c>
      <c r="O562" s="67"/>
      <c r="P562" s="199" t="n">
        <f aca="false">O562*H562</f>
        <v>0</v>
      </c>
      <c r="Q562" s="199" t="n">
        <v>1</v>
      </c>
      <c r="R562" s="199" t="n">
        <f aca="false">Q562*H562</f>
        <v>0.102</v>
      </c>
      <c r="S562" s="199" t="n">
        <v>0</v>
      </c>
      <c r="T562" s="200" t="n">
        <f aca="false">S562*H562</f>
        <v>0</v>
      </c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R562" s="201" t="s">
        <v>337</v>
      </c>
      <c r="AT562" s="201" t="s">
        <v>189</v>
      </c>
      <c r="AU562" s="201" t="s">
        <v>78</v>
      </c>
      <c r="AY562" s="3" t="s">
        <v>127</v>
      </c>
      <c r="BE562" s="202" t="n">
        <f aca="false">IF(N562="základní",J562,0)</f>
        <v>0</v>
      </c>
      <c r="BF562" s="202" t="n">
        <f aca="false">IF(N562="snížená",J562,0)</f>
        <v>0</v>
      </c>
      <c r="BG562" s="202" t="n">
        <f aca="false">IF(N562="zákl. přenesená",J562,0)</f>
        <v>0</v>
      </c>
      <c r="BH562" s="202" t="n">
        <f aca="false">IF(N562="sníž. přenesená",J562,0)</f>
        <v>0</v>
      </c>
      <c r="BI562" s="202" t="n">
        <f aca="false">IF(N562="nulová",J562,0)</f>
        <v>0</v>
      </c>
      <c r="BJ562" s="3" t="s">
        <v>76</v>
      </c>
      <c r="BK562" s="202" t="n">
        <f aca="false">ROUND(I562*H562,2)</f>
        <v>0</v>
      </c>
      <c r="BL562" s="3" t="s">
        <v>223</v>
      </c>
      <c r="BM562" s="201" t="s">
        <v>677</v>
      </c>
    </row>
    <row r="563" s="31" customFormat="true" ht="12.8" hidden="false" customHeight="false" outlineLevel="0" collapsed="false">
      <c r="A563" s="24"/>
      <c r="B563" s="25"/>
      <c r="C563" s="26"/>
      <c r="D563" s="211" t="s">
        <v>607</v>
      </c>
      <c r="E563" s="26"/>
      <c r="F563" s="266" t="s">
        <v>608</v>
      </c>
      <c r="G563" s="26"/>
      <c r="H563" s="26"/>
      <c r="I563" s="205"/>
      <c r="J563" s="26"/>
      <c r="K563" s="26"/>
      <c r="L563" s="30"/>
      <c r="M563" s="206"/>
      <c r="N563" s="207"/>
      <c r="O563" s="67"/>
      <c r="P563" s="67"/>
      <c r="Q563" s="67"/>
      <c r="R563" s="67"/>
      <c r="S563" s="67"/>
      <c r="T563" s="68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T563" s="3" t="s">
        <v>607</v>
      </c>
      <c r="AU563" s="3" t="s">
        <v>78</v>
      </c>
    </row>
    <row r="564" s="208" customFormat="true" ht="12.8" hidden="false" customHeight="false" outlineLevel="0" collapsed="false">
      <c r="B564" s="209"/>
      <c r="C564" s="210"/>
      <c r="D564" s="211" t="s">
        <v>138</v>
      </c>
      <c r="E564" s="210"/>
      <c r="F564" s="213" t="s">
        <v>678</v>
      </c>
      <c r="G564" s="210"/>
      <c r="H564" s="214" t="n">
        <v>0.102</v>
      </c>
      <c r="I564" s="215"/>
      <c r="J564" s="210"/>
      <c r="K564" s="210"/>
      <c r="L564" s="216"/>
      <c r="M564" s="217"/>
      <c r="N564" s="218"/>
      <c r="O564" s="218"/>
      <c r="P564" s="218"/>
      <c r="Q564" s="218"/>
      <c r="R564" s="218"/>
      <c r="S564" s="218"/>
      <c r="T564" s="219"/>
      <c r="AT564" s="220" t="s">
        <v>138</v>
      </c>
      <c r="AU564" s="220" t="s">
        <v>78</v>
      </c>
      <c r="AV564" s="208" t="s">
        <v>78</v>
      </c>
      <c r="AW564" s="208" t="s">
        <v>4</v>
      </c>
      <c r="AX564" s="208" t="s">
        <v>76</v>
      </c>
      <c r="AY564" s="220" t="s">
        <v>127</v>
      </c>
    </row>
    <row r="565" s="31" customFormat="true" ht="33" hidden="false" customHeight="true" outlineLevel="0" collapsed="false">
      <c r="A565" s="24"/>
      <c r="B565" s="25"/>
      <c r="C565" s="190" t="s">
        <v>679</v>
      </c>
      <c r="D565" s="190" t="s">
        <v>129</v>
      </c>
      <c r="E565" s="191" t="s">
        <v>680</v>
      </c>
      <c r="F565" s="192" t="s">
        <v>681</v>
      </c>
      <c r="G565" s="193" t="s">
        <v>132</v>
      </c>
      <c r="H565" s="194" t="n">
        <v>273.519</v>
      </c>
      <c r="I565" s="195"/>
      <c r="J565" s="196" t="n">
        <f aca="false">ROUND(I565*H565,2)</f>
        <v>0</v>
      </c>
      <c r="K565" s="192" t="s">
        <v>133</v>
      </c>
      <c r="L565" s="30"/>
      <c r="M565" s="197"/>
      <c r="N565" s="198" t="s">
        <v>42</v>
      </c>
      <c r="O565" s="67"/>
      <c r="P565" s="199" t="n">
        <f aca="false">O565*H565</f>
        <v>0</v>
      </c>
      <c r="Q565" s="199" t="n">
        <v>0</v>
      </c>
      <c r="R565" s="199" t="n">
        <f aca="false">Q565*H565</f>
        <v>0</v>
      </c>
      <c r="S565" s="199" t="n">
        <v>0.011</v>
      </c>
      <c r="T565" s="200" t="n">
        <f aca="false">S565*H565</f>
        <v>3.008709</v>
      </c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R565" s="201" t="s">
        <v>223</v>
      </c>
      <c r="AT565" s="201" t="s">
        <v>129</v>
      </c>
      <c r="AU565" s="201" t="s">
        <v>78</v>
      </c>
      <c r="AY565" s="3" t="s">
        <v>127</v>
      </c>
      <c r="BE565" s="202" t="n">
        <f aca="false">IF(N565="základní",J565,0)</f>
        <v>0</v>
      </c>
      <c r="BF565" s="202" t="n">
        <f aca="false">IF(N565="snížená",J565,0)</f>
        <v>0</v>
      </c>
      <c r="BG565" s="202" t="n">
        <f aca="false">IF(N565="zákl. přenesená",J565,0)</f>
        <v>0</v>
      </c>
      <c r="BH565" s="202" t="n">
        <f aca="false">IF(N565="sníž. přenesená",J565,0)</f>
        <v>0</v>
      </c>
      <c r="BI565" s="202" t="n">
        <f aca="false">IF(N565="nulová",J565,0)</f>
        <v>0</v>
      </c>
      <c r="BJ565" s="3" t="s">
        <v>76</v>
      </c>
      <c r="BK565" s="202" t="n">
        <f aca="false">ROUND(I565*H565,2)</f>
        <v>0</v>
      </c>
      <c r="BL565" s="3" t="s">
        <v>223</v>
      </c>
      <c r="BM565" s="201" t="s">
        <v>682</v>
      </c>
    </row>
    <row r="566" s="31" customFormat="true" ht="12.8" hidden="false" customHeight="false" outlineLevel="0" collapsed="false">
      <c r="A566" s="24"/>
      <c r="B566" s="25"/>
      <c r="C566" s="26"/>
      <c r="D566" s="203" t="s">
        <v>136</v>
      </c>
      <c r="E566" s="26"/>
      <c r="F566" s="204" t="s">
        <v>683</v>
      </c>
      <c r="G566" s="26"/>
      <c r="H566" s="26"/>
      <c r="I566" s="205"/>
      <c r="J566" s="26"/>
      <c r="K566" s="26"/>
      <c r="L566" s="30"/>
      <c r="M566" s="206"/>
      <c r="N566" s="207"/>
      <c r="O566" s="67"/>
      <c r="P566" s="67"/>
      <c r="Q566" s="67"/>
      <c r="R566" s="67"/>
      <c r="S566" s="67"/>
      <c r="T566" s="68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T566" s="3" t="s">
        <v>136</v>
      </c>
      <c r="AU566" s="3" t="s">
        <v>78</v>
      </c>
    </row>
    <row r="567" s="208" customFormat="true" ht="12.8" hidden="false" customHeight="false" outlineLevel="0" collapsed="false">
      <c r="B567" s="209"/>
      <c r="C567" s="210"/>
      <c r="D567" s="211" t="s">
        <v>138</v>
      </c>
      <c r="E567" s="212"/>
      <c r="F567" s="213" t="s">
        <v>684</v>
      </c>
      <c r="G567" s="210"/>
      <c r="H567" s="214" t="n">
        <v>8.319</v>
      </c>
      <c r="I567" s="215"/>
      <c r="J567" s="210"/>
      <c r="K567" s="210"/>
      <c r="L567" s="216"/>
      <c r="M567" s="217"/>
      <c r="N567" s="218"/>
      <c r="O567" s="218"/>
      <c r="P567" s="218"/>
      <c r="Q567" s="218"/>
      <c r="R567" s="218"/>
      <c r="S567" s="218"/>
      <c r="T567" s="219"/>
      <c r="AT567" s="220" t="s">
        <v>138</v>
      </c>
      <c r="AU567" s="220" t="s">
        <v>78</v>
      </c>
      <c r="AV567" s="208" t="s">
        <v>78</v>
      </c>
      <c r="AW567" s="208" t="s">
        <v>32</v>
      </c>
      <c r="AX567" s="208" t="s">
        <v>71</v>
      </c>
      <c r="AY567" s="220" t="s">
        <v>127</v>
      </c>
    </row>
    <row r="568" s="208" customFormat="true" ht="12.8" hidden="false" customHeight="false" outlineLevel="0" collapsed="false">
      <c r="B568" s="209"/>
      <c r="C568" s="210"/>
      <c r="D568" s="211" t="s">
        <v>138</v>
      </c>
      <c r="E568" s="212"/>
      <c r="F568" s="213" t="s">
        <v>685</v>
      </c>
      <c r="G568" s="210"/>
      <c r="H568" s="214" t="n">
        <v>189.45</v>
      </c>
      <c r="I568" s="215"/>
      <c r="J568" s="210"/>
      <c r="K568" s="210"/>
      <c r="L568" s="216"/>
      <c r="M568" s="217"/>
      <c r="N568" s="218"/>
      <c r="O568" s="218"/>
      <c r="P568" s="218"/>
      <c r="Q568" s="218"/>
      <c r="R568" s="218"/>
      <c r="S568" s="218"/>
      <c r="T568" s="219"/>
      <c r="AT568" s="220" t="s">
        <v>138</v>
      </c>
      <c r="AU568" s="220" t="s">
        <v>78</v>
      </c>
      <c r="AV568" s="208" t="s">
        <v>78</v>
      </c>
      <c r="AW568" s="208" t="s">
        <v>32</v>
      </c>
      <c r="AX568" s="208" t="s">
        <v>71</v>
      </c>
      <c r="AY568" s="220" t="s">
        <v>127</v>
      </c>
    </row>
    <row r="569" s="208" customFormat="true" ht="12.8" hidden="false" customHeight="false" outlineLevel="0" collapsed="false">
      <c r="B569" s="209"/>
      <c r="C569" s="210"/>
      <c r="D569" s="211" t="s">
        <v>138</v>
      </c>
      <c r="E569" s="212"/>
      <c r="F569" s="213" t="s">
        <v>686</v>
      </c>
      <c r="G569" s="210"/>
      <c r="H569" s="214" t="n">
        <v>50.55</v>
      </c>
      <c r="I569" s="215"/>
      <c r="J569" s="210"/>
      <c r="K569" s="210"/>
      <c r="L569" s="216"/>
      <c r="M569" s="217"/>
      <c r="N569" s="218"/>
      <c r="O569" s="218"/>
      <c r="P569" s="218"/>
      <c r="Q569" s="218"/>
      <c r="R569" s="218"/>
      <c r="S569" s="218"/>
      <c r="T569" s="219"/>
      <c r="AT569" s="220" t="s">
        <v>138</v>
      </c>
      <c r="AU569" s="220" t="s">
        <v>78</v>
      </c>
      <c r="AV569" s="208" t="s">
        <v>78</v>
      </c>
      <c r="AW569" s="208" t="s">
        <v>32</v>
      </c>
      <c r="AX569" s="208" t="s">
        <v>71</v>
      </c>
      <c r="AY569" s="220" t="s">
        <v>127</v>
      </c>
    </row>
    <row r="570" s="208" customFormat="true" ht="12.8" hidden="false" customHeight="false" outlineLevel="0" collapsed="false">
      <c r="B570" s="209"/>
      <c r="C570" s="210"/>
      <c r="D570" s="211" t="s">
        <v>138</v>
      </c>
      <c r="E570" s="212"/>
      <c r="F570" s="213" t="s">
        <v>687</v>
      </c>
      <c r="G570" s="210"/>
      <c r="H570" s="214" t="n">
        <v>25.2</v>
      </c>
      <c r="I570" s="215"/>
      <c r="J570" s="210"/>
      <c r="K570" s="210"/>
      <c r="L570" s="216"/>
      <c r="M570" s="217"/>
      <c r="N570" s="218"/>
      <c r="O570" s="218"/>
      <c r="P570" s="218"/>
      <c r="Q570" s="218"/>
      <c r="R570" s="218"/>
      <c r="S570" s="218"/>
      <c r="T570" s="219"/>
      <c r="AT570" s="220" t="s">
        <v>138</v>
      </c>
      <c r="AU570" s="220" t="s">
        <v>78</v>
      </c>
      <c r="AV570" s="208" t="s">
        <v>78</v>
      </c>
      <c r="AW570" s="208" t="s">
        <v>32</v>
      </c>
      <c r="AX570" s="208" t="s">
        <v>71</v>
      </c>
      <c r="AY570" s="220" t="s">
        <v>127</v>
      </c>
    </row>
    <row r="571" s="221" customFormat="true" ht="12.8" hidden="false" customHeight="false" outlineLevel="0" collapsed="false">
      <c r="B571" s="222"/>
      <c r="C571" s="223"/>
      <c r="D571" s="211" t="s">
        <v>138</v>
      </c>
      <c r="E571" s="224"/>
      <c r="F571" s="225" t="s">
        <v>140</v>
      </c>
      <c r="G571" s="223"/>
      <c r="H571" s="226" t="n">
        <v>273.519</v>
      </c>
      <c r="I571" s="227"/>
      <c r="J571" s="223"/>
      <c r="K571" s="223"/>
      <c r="L571" s="228"/>
      <c r="M571" s="229"/>
      <c r="N571" s="230"/>
      <c r="O571" s="230"/>
      <c r="P571" s="230"/>
      <c r="Q571" s="230"/>
      <c r="R571" s="230"/>
      <c r="S571" s="230"/>
      <c r="T571" s="231"/>
      <c r="AT571" s="232" t="s">
        <v>138</v>
      </c>
      <c r="AU571" s="232" t="s">
        <v>78</v>
      </c>
      <c r="AV571" s="221" t="s">
        <v>134</v>
      </c>
      <c r="AW571" s="221" t="s">
        <v>32</v>
      </c>
      <c r="AX571" s="221" t="s">
        <v>76</v>
      </c>
      <c r="AY571" s="232" t="s">
        <v>127</v>
      </c>
    </row>
    <row r="572" s="31" customFormat="true" ht="24.15" hidden="false" customHeight="true" outlineLevel="0" collapsed="false">
      <c r="A572" s="24"/>
      <c r="B572" s="25"/>
      <c r="C572" s="190" t="s">
        <v>688</v>
      </c>
      <c r="D572" s="190" t="s">
        <v>129</v>
      </c>
      <c r="E572" s="191" t="s">
        <v>689</v>
      </c>
      <c r="F572" s="192" t="s">
        <v>690</v>
      </c>
      <c r="G572" s="193" t="s">
        <v>132</v>
      </c>
      <c r="H572" s="194" t="n">
        <v>317.381</v>
      </c>
      <c r="I572" s="195"/>
      <c r="J572" s="196" t="n">
        <f aca="false">ROUND(I572*H572,2)</f>
        <v>0</v>
      </c>
      <c r="K572" s="192" t="s">
        <v>133</v>
      </c>
      <c r="L572" s="30"/>
      <c r="M572" s="197"/>
      <c r="N572" s="198" t="s">
        <v>42</v>
      </c>
      <c r="O572" s="67"/>
      <c r="P572" s="199" t="n">
        <f aca="false">O572*H572</f>
        <v>0</v>
      </c>
      <c r="Q572" s="199" t="n">
        <v>0.00088</v>
      </c>
      <c r="R572" s="199" t="n">
        <f aca="false">Q572*H572</f>
        <v>0.27929528</v>
      </c>
      <c r="S572" s="199" t="n">
        <v>0</v>
      </c>
      <c r="T572" s="200" t="n">
        <f aca="false">S572*H572</f>
        <v>0</v>
      </c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R572" s="201" t="s">
        <v>223</v>
      </c>
      <c r="AT572" s="201" t="s">
        <v>129</v>
      </c>
      <c r="AU572" s="201" t="s">
        <v>78</v>
      </c>
      <c r="AY572" s="3" t="s">
        <v>127</v>
      </c>
      <c r="BE572" s="202" t="n">
        <f aca="false">IF(N572="základní",J572,0)</f>
        <v>0</v>
      </c>
      <c r="BF572" s="202" t="n">
        <f aca="false">IF(N572="snížená",J572,0)</f>
        <v>0</v>
      </c>
      <c r="BG572" s="202" t="n">
        <f aca="false">IF(N572="zákl. přenesená",J572,0)</f>
        <v>0</v>
      </c>
      <c r="BH572" s="202" t="n">
        <f aca="false">IF(N572="sníž. přenesená",J572,0)</f>
        <v>0</v>
      </c>
      <c r="BI572" s="202" t="n">
        <f aca="false">IF(N572="nulová",J572,0)</f>
        <v>0</v>
      </c>
      <c r="BJ572" s="3" t="s">
        <v>76</v>
      </c>
      <c r="BK572" s="202" t="n">
        <f aca="false">ROUND(I572*H572,2)</f>
        <v>0</v>
      </c>
      <c r="BL572" s="3" t="s">
        <v>223</v>
      </c>
      <c r="BM572" s="201" t="s">
        <v>691</v>
      </c>
    </row>
    <row r="573" s="31" customFormat="true" ht="12.8" hidden="false" customHeight="false" outlineLevel="0" collapsed="false">
      <c r="A573" s="24"/>
      <c r="B573" s="25"/>
      <c r="C573" s="26"/>
      <c r="D573" s="203" t="s">
        <v>136</v>
      </c>
      <c r="E573" s="26"/>
      <c r="F573" s="204" t="s">
        <v>692</v>
      </c>
      <c r="G573" s="26"/>
      <c r="H573" s="26"/>
      <c r="I573" s="205"/>
      <c r="J573" s="26"/>
      <c r="K573" s="26"/>
      <c r="L573" s="30"/>
      <c r="M573" s="206"/>
      <c r="N573" s="207"/>
      <c r="O573" s="67"/>
      <c r="P573" s="67"/>
      <c r="Q573" s="67"/>
      <c r="R573" s="67"/>
      <c r="S573" s="67"/>
      <c r="T573" s="68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T573" s="3" t="s">
        <v>136</v>
      </c>
      <c r="AU573" s="3" t="s">
        <v>78</v>
      </c>
    </row>
    <row r="574" s="208" customFormat="true" ht="12.8" hidden="false" customHeight="false" outlineLevel="0" collapsed="false">
      <c r="B574" s="209"/>
      <c r="C574" s="210"/>
      <c r="D574" s="211" t="s">
        <v>138</v>
      </c>
      <c r="E574" s="212"/>
      <c r="F574" s="213" t="s">
        <v>671</v>
      </c>
      <c r="G574" s="210"/>
      <c r="H574" s="214" t="n">
        <v>17.202</v>
      </c>
      <c r="I574" s="215"/>
      <c r="J574" s="210"/>
      <c r="K574" s="210"/>
      <c r="L574" s="216"/>
      <c r="M574" s="217"/>
      <c r="N574" s="218"/>
      <c r="O574" s="218"/>
      <c r="P574" s="218"/>
      <c r="Q574" s="218"/>
      <c r="R574" s="218"/>
      <c r="S574" s="218"/>
      <c r="T574" s="219"/>
      <c r="AT574" s="220" t="s">
        <v>138</v>
      </c>
      <c r="AU574" s="220" t="s">
        <v>78</v>
      </c>
      <c r="AV574" s="208" t="s">
        <v>78</v>
      </c>
      <c r="AW574" s="208" t="s">
        <v>32</v>
      </c>
      <c r="AX574" s="208" t="s">
        <v>71</v>
      </c>
      <c r="AY574" s="220" t="s">
        <v>127</v>
      </c>
    </row>
    <row r="575" s="208" customFormat="true" ht="12.8" hidden="false" customHeight="false" outlineLevel="0" collapsed="false">
      <c r="B575" s="209"/>
      <c r="C575" s="210"/>
      <c r="D575" s="211" t="s">
        <v>138</v>
      </c>
      <c r="E575" s="212"/>
      <c r="F575" s="213" t="s">
        <v>672</v>
      </c>
      <c r="G575" s="210"/>
      <c r="H575" s="214" t="n">
        <v>207.535</v>
      </c>
      <c r="I575" s="215"/>
      <c r="J575" s="210"/>
      <c r="K575" s="210"/>
      <c r="L575" s="216"/>
      <c r="M575" s="217"/>
      <c r="N575" s="218"/>
      <c r="O575" s="218"/>
      <c r="P575" s="218"/>
      <c r="Q575" s="218"/>
      <c r="R575" s="218"/>
      <c r="S575" s="218"/>
      <c r="T575" s="219"/>
      <c r="AT575" s="220" t="s">
        <v>138</v>
      </c>
      <c r="AU575" s="220" t="s">
        <v>78</v>
      </c>
      <c r="AV575" s="208" t="s">
        <v>78</v>
      </c>
      <c r="AW575" s="208" t="s">
        <v>32</v>
      </c>
      <c r="AX575" s="208" t="s">
        <v>71</v>
      </c>
      <c r="AY575" s="220" t="s">
        <v>127</v>
      </c>
    </row>
    <row r="576" s="208" customFormat="true" ht="12.8" hidden="false" customHeight="false" outlineLevel="0" collapsed="false">
      <c r="B576" s="209"/>
      <c r="C576" s="210"/>
      <c r="D576" s="211" t="s">
        <v>138</v>
      </c>
      <c r="E576" s="212"/>
      <c r="F576" s="213" t="s">
        <v>673</v>
      </c>
      <c r="G576" s="210"/>
      <c r="H576" s="214" t="n">
        <v>55.094</v>
      </c>
      <c r="I576" s="215"/>
      <c r="J576" s="210"/>
      <c r="K576" s="210"/>
      <c r="L576" s="216"/>
      <c r="M576" s="217"/>
      <c r="N576" s="218"/>
      <c r="O576" s="218"/>
      <c r="P576" s="218"/>
      <c r="Q576" s="218"/>
      <c r="R576" s="218"/>
      <c r="S576" s="218"/>
      <c r="T576" s="219"/>
      <c r="AT576" s="220" t="s">
        <v>138</v>
      </c>
      <c r="AU576" s="220" t="s">
        <v>78</v>
      </c>
      <c r="AV576" s="208" t="s">
        <v>78</v>
      </c>
      <c r="AW576" s="208" t="s">
        <v>32</v>
      </c>
      <c r="AX576" s="208" t="s">
        <v>71</v>
      </c>
      <c r="AY576" s="220" t="s">
        <v>127</v>
      </c>
    </row>
    <row r="577" s="208" customFormat="true" ht="12.8" hidden="false" customHeight="false" outlineLevel="0" collapsed="false">
      <c r="B577" s="209"/>
      <c r="C577" s="210"/>
      <c r="D577" s="211" t="s">
        <v>138</v>
      </c>
      <c r="E577" s="212"/>
      <c r="F577" s="213" t="s">
        <v>674</v>
      </c>
      <c r="G577" s="210"/>
      <c r="H577" s="214" t="n">
        <v>25.2</v>
      </c>
      <c r="I577" s="215"/>
      <c r="J577" s="210"/>
      <c r="K577" s="210"/>
      <c r="L577" s="216"/>
      <c r="M577" s="217"/>
      <c r="N577" s="218"/>
      <c r="O577" s="218"/>
      <c r="P577" s="218"/>
      <c r="Q577" s="218"/>
      <c r="R577" s="218"/>
      <c r="S577" s="218"/>
      <c r="T577" s="219"/>
      <c r="AT577" s="220" t="s">
        <v>138</v>
      </c>
      <c r="AU577" s="220" t="s">
        <v>78</v>
      </c>
      <c r="AV577" s="208" t="s">
        <v>78</v>
      </c>
      <c r="AW577" s="208" t="s">
        <v>32</v>
      </c>
      <c r="AX577" s="208" t="s">
        <v>71</v>
      </c>
      <c r="AY577" s="220" t="s">
        <v>127</v>
      </c>
    </row>
    <row r="578" s="208" customFormat="true" ht="12.8" hidden="false" customHeight="false" outlineLevel="0" collapsed="false">
      <c r="B578" s="209"/>
      <c r="C578" s="210"/>
      <c r="D578" s="211" t="s">
        <v>138</v>
      </c>
      <c r="E578" s="212"/>
      <c r="F578" s="213" t="s">
        <v>675</v>
      </c>
      <c r="G578" s="210"/>
      <c r="H578" s="214" t="n">
        <v>12.35</v>
      </c>
      <c r="I578" s="215"/>
      <c r="J578" s="210"/>
      <c r="K578" s="210"/>
      <c r="L578" s="216"/>
      <c r="M578" s="217"/>
      <c r="N578" s="218"/>
      <c r="O578" s="218"/>
      <c r="P578" s="218"/>
      <c r="Q578" s="218"/>
      <c r="R578" s="218"/>
      <c r="S578" s="218"/>
      <c r="T578" s="219"/>
      <c r="AT578" s="220" t="s">
        <v>138</v>
      </c>
      <c r="AU578" s="220" t="s">
        <v>78</v>
      </c>
      <c r="AV578" s="208" t="s">
        <v>78</v>
      </c>
      <c r="AW578" s="208" t="s">
        <v>32</v>
      </c>
      <c r="AX578" s="208" t="s">
        <v>71</v>
      </c>
      <c r="AY578" s="220" t="s">
        <v>127</v>
      </c>
    </row>
    <row r="579" s="221" customFormat="true" ht="12.8" hidden="false" customHeight="false" outlineLevel="0" collapsed="false">
      <c r="B579" s="222"/>
      <c r="C579" s="223"/>
      <c r="D579" s="211" t="s">
        <v>138</v>
      </c>
      <c r="E579" s="224"/>
      <c r="F579" s="225" t="s">
        <v>140</v>
      </c>
      <c r="G579" s="223"/>
      <c r="H579" s="226" t="n">
        <v>317.381</v>
      </c>
      <c r="I579" s="227"/>
      <c r="J579" s="223"/>
      <c r="K579" s="223"/>
      <c r="L579" s="228"/>
      <c r="M579" s="229"/>
      <c r="N579" s="230"/>
      <c r="O579" s="230"/>
      <c r="P579" s="230"/>
      <c r="Q579" s="230"/>
      <c r="R579" s="230"/>
      <c r="S579" s="230"/>
      <c r="T579" s="231"/>
      <c r="AT579" s="232" t="s">
        <v>138</v>
      </c>
      <c r="AU579" s="232" t="s">
        <v>78</v>
      </c>
      <c r="AV579" s="221" t="s">
        <v>134</v>
      </c>
      <c r="AW579" s="221" t="s">
        <v>32</v>
      </c>
      <c r="AX579" s="221" t="s">
        <v>76</v>
      </c>
      <c r="AY579" s="232" t="s">
        <v>127</v>
      </c>
    </row>
    <row r="580" s="31" customFormat="true" ht="49.05" hidden="false" customHeight="true" outlineLevel="0" collapsed="false">
      <c r="A580" s="24"/>
      <c r="B580" s="25"/>
      <c r="C580" s="233" t="s">
        <v>693</v>
      </c>
      <c r="D580" s="233" t="s">
        <v>189</v>
      </c>
      <c r="E580" s="234" t="s">
        <v>694</v>
      </c>
      <c r="F580" s="235" t="s">
        <v>695</v>
      </c>
      <c r="G580" s="236" t="s">
        <v>132</v>
      </c>
      <c r="H580" s="237" t="n">
        <v>369.908</v>
      </c>
      <c r="I580" s="238"/>
      <c r="J580" s="239" t="n">
        <f aca="false">ROUND(I580*H580,2)</f>
        <v>0</v>
      </c>
      <c r="K580" s="235" t="s">
        <v>133</v>
      </c>
      <c r="L580" s="240"/>
      <c r="M580" s="241"/>
      <c r="N580" s="242" t="s">
        <v>42</v>
      </c>
      <c r="O580" s="67"/>
      <c r="P580" s="199" t="n">
        <f aca="false">O580*H580</f>
        <v>0</v>
      </c>
      <c r="Q580" s="199" t="n">
        <v>0.0053</v>
      </c>
      <c r="R580" s="199" t="n">
        <f aca="false">Q580*H580</f>
        <v>1.9605124</v>
      </c>
      <c r="S580" s="199" t="n">
        <v>0</v>
      </c>
      <c r="T580" s="200" t="n">
        <f aca="false">S580*H580</f>
        <v>0</v>
      </c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R580" s="201" t="s">
        <v>337</v>
      </c>
      <c r="AT580" s="201" t="s">
        <v>189</v>
      </c>
      <c r="AU580" s="201" t="s">
        <v>78</v>
      </c>
      <c r="AY580" s="3" t="s">
        <v>127</v>
      </c>
      <c r="BE580" s="202" t="n">
        <f aca="false">IF(N580="základní",J580,0)</f>
        <v>0</v>
      </c>
      <c r="BF580" s="202" t="n">
        <f aca="false">IF(N580="snížená",J580,0)</f>
        <v>0</v>
      </c>
      <c r="BG580" s="202" t="n">
        <f aca="false">IF(N580="zákl. přenesená",J580,0)</f>
        <v>0</v>
      </c>
      <c r="BH580" s="202" t="n">
        <f aca="false">IF(N580="sníž. přenesená",J580,0)</f>
        <v>0</v>
      </c>
      <c r="BI580" s="202" t="n">
        <f aca="false">IF(N580="nulová",J580,0)</f>
        <v>0</v>
      </c>
      <c r="BJ580" s="3" t="s">
        <v>76</v>
      </c>
      <c r="BK580" s="202" t="n">
        <f aca="false">ROUND(I580*H580,2)</f>
        <v>0</v>
      </c>
      <c r="BL580" s="3" t="s">
        <v>223</v>
      </c>
      <c r="BM580" s="201" t="s">
        <v>696</v>
      </c>
    </row>
    <row r="581" s="208" customFormat="true" ht="12.8" hidden="false" customHeight="false" outlineLevel="0" collapsed="false">
      <c r="B581" s="209"/>
      <c r="C581" s="210"/>
      <c r="D581" s="211" t="s">
        <v>138</v>
      </c>
      <c r="E581" s="210"/>
      <c r="F581" s="213" t="s">
        <v>697</v>
      </c>
      <c r="G581" s="210"/>
      <c r="H581" s="214" t="n">
        <v>369.908</v>
      </c>
      <c r="I581" s="215"/>
      <c r="J581" s="210"/>
      <c r="K581" s="210"/>
      <c r="L581" s="216"/>
      <c r="M581" s="217"/>
      <c r="N581" s="218"/>
      <c r="O581" s="218"/>
      <c r="P581" s="218"/>
      <c r="Q581" s="218"/>
      <c r="R581" s="218"/>
      <c r="S581" s="218"/>
      <c r="T581" s="219"/>
      <c r="AT581" s="220" t="s">
        <v>138</v>
      </c>
      <c r="AU581" s="220" t="s">
        <v>78</v>
      </c>
      <c r="AV581" s="208" t="s">
        <v>78</v>
      </c>
      <c r="AW581" s="208" t="s">
        <v>4</v>
      </c>
      <c r="AX581" s="208" t="s">
        <v>76</v>
      </c>
      <c r="AY581" s="220" t="s">
        <v>127</v>
      </c>
    </row>
    <row r="582" s="31" customFormat="true" ht="37.8" hidden="false" customHeight="true" outlineLevel="0" collapsed="false">
      <c r="A582" s="24"/>
      <c r="B582" s="25"/>
      <c r="C582" s="190" t="s">
        <v>698</v>
      </c>
      <c r="D582" s="190" t="s">
        <v>129</v>
      </c>
      <c r="E582" s="191" t="s">
        <v>699</v>
      </c>
      <c r="F582" s="192" t="s">
        <v>700</v>
      </c>
      <c r="G582" s="193" t="s">
        <v>132</v>
      </c>
      <c r="H582" s="194" t="n">
        <v>24.908</v>
      </c>
      <c r="I582" s="195"/>
      <c r="J582" s="196" t="n">
        <f aca="false">ROUND(I582*H582,2)</f>
        <v>0</v>
      </c>
      <c r="K582" s="192" t="s">
        <v>133</v>
      </c>
      <c r="L582" s="30"/>
      <c r="M582" s="197"/>
      <c r="N582" s="198" t="s">
        <v>42</v>
      </c>
      <c r="O582" s="67"/>
      <c r="P582" s="199" t="n">
        <f aca="false">O582*H582</f>
        <v>0</v>
      </c>
      <c r="Q582" s="199" t="n">
        <v>0</v>
      </c>
      <c r="R582" s="199" t="n">
        <f aca="false">Q582*H582</f>
        <v>0</v>
      </c>
      <c r="S582" s="199" t="n">
        <v>0.0032</v>
      </c>
      <c r="T582" s="200" t="n">
        <f aca="false">S582*H582</f>
        <v>0.0797056</v>
      </c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R582" s="201" t="s">
        <v>223</v>
      </c>
      <c r="AT582" s="201" t="s">
        <v>129</v>
      </c>
      <c r="AU582" s="201" t="s">
        <v>78</v>
      </c>
      <c r="AY582" s="3" t="s">
        <v>127</v>
      </c>
      <c r="BE582" s="202" t="n">
        <f aca="false">IF(N582="základní",J582,0)</f>
        <v>0</v>
      </c>
      <c r="BF582" s="202" t="n">
        <f aca="false">IF(N582="snížená",J582,0)</f>
        <v>0</v>
      </c>
      <c r="BG582" s="202" t="n">
        <f aca="false">IF(N582="zákl. přenesená",J582,0)</f>
        <v>0</v>
      </c>
      <c r="BH582" s="202" t="n">
        <f aca="false">IF(N582="sníž. přenesená",J582,0)</f>
        <v>0</v>
      </c>
      <c r="BI582" s="202" t="n">
        <f aca="false">IF(N582="nulová",J582,0)</f>
        <v>0</v>
      </c>
      <c r="BJ582" s="3" t="s">
        <v>76</v>
      </c>
      <c r="BK582" s="202" t="n">
        <f aca="false">ROUND(I582*H582,2)</f>
        <v>0</v>
      </c>
      <c r="BL582" s="3" t="s">
        <v>223</v>
      </c>
      <c r="BM582" s="201" t="s">
        <v>701</v>
      </c>
    </row>
    <row r="583" s="31" customFormat="true" ht="12.8" hidden="false" customHeight="false" outlineLevel="0" collapsed="false">
      <c r="A583" s="24"/>
      <c r="B583" s="25"/>
      <c r="C583" s="26"/>
      <c r="D583" s="203" t="s">
        <v>136</v>
      </c>
      <c r="E583" s="26"/>
      <c r="F583" s="204" t="s">
        <v>702</v>
      </c>
      <c r="G583" s="26"/>
      <c r="H583" s="26"/>
      <c r="I583" s="205"/>
      <c r="J583" s="26"/>
      <c r="K583" s="26"/>
      <c r="L583" s="30"/>
      <c r="M583" s="206"/>
      <c r="N583" s="207"/>
      <c r="O583" s="67"/>
      <c r="P583" s="67"/>
      <c r="Q583" s="67"/>
      <c r="R583" s="67"/>
      <c r="S583" s="67"/>
      <c r="T583" s="68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T583" s="3" t="s">
        <v>136</v>
      </c>
      <c r="AU583" s="3" t="s">
        <v>78</v>
      </c>
    </row>
    <row r="584" s="208" customFormat="true" ht="12.8" hidden="false" customHeight="false" outlineLevel="0" collapsed="false">
      <c r="B584" s="209"/>
      <c r="C584" s="210"/>
      <c r="D584" s="211" t="s">
        <v>138</v>
      </c>
      <c r="E584" s="212"/>
      <c r="F584" s="213" t="s">
        <v>703</v>
      </c>
      <c r="G584" s="210"/>
      <c r="H584" s="214" t="n">
        <v>24.908</v>
      </c>
      <c r="I584" s="215"/>
      <c r="J584" s="210"/>
      <c r="K584" s="210"/>
      <c r="L584" s="216"/>
      <c r="M584" s="217"/>
      <c r="N584" s="218"/>
      <c r="O584" s="218"/>
      <c r="P584" s="218"/>
      <c r="Q584" s="218"/>
      <c r="R584" s="218"/>
      <c r="S584" s="218"/>
      <c r="T584" s="219"/>
      <c r="AT584" s="220" t="s">
        <v>138</v>
      </c>
      <c r="AU584" s="220" t="s">
        <v>78</v>
      </c>
      <c r="AV584" s="208" t="s">
        <v>78</v>
      </c>
      <c r="AW584" s="208" t="s">
        <v>32</v>
      </c>
      <c r="AX584" s="208" t="s">
        <v>71</v>
      </c>
      <c r="AY584" s="220" t="s">
        <v>127</v>
      </c>
    </row>
    <row r="585" s="221" customFormat="true" ht="12.8" hidden="false" customHeight="false" outlineLevel="0" collapsed="false">
      <c r="B585" s="222"/>
      <c r="C585" s="223"/>
      <c r="D585" s="211" t="s">
        <v>138</v>
      </c>
      <c r="E585" s="224"/>
      <c r="F585" s="225" t="s">
        <v>140</v>
      </c>
      <c r="G585" s="223"/>
      <c r="H585" s="226" t="n">
        <v>24.908</v>
      </c>
      <c r="I585" s="227"/>
      <c r="J585" s="223"/>
      <c r="K585" s="223"/>
      <c r="L585" s="228"/>
      <c r="M585" s="229"/>
      <c r="N585" s="230"/>
      <c r="O585" s="230"/>
      <c r="P585" s="230"/>
      <c r="Q585" s="230"/>
      <c r="R585" s="230"/>
      <c r="S585" s="230"/>
      <c r="T585" s="231"/>
      <c r="AT585" s="232" t="s">
        <v>138</v>
      </c>
      <c r="AU585" s="232" t="s">
        <v>78</v>
      </c>
      <c r="AV585" s="221" t="s">
        <v>134</v>
      </c>
      <c r="AW585" s="221" t="s">
        <v>32</v>
      </c>
      <c r="AX585" s="221" t="s">
        <v>76</v>
      </c>
      <c r="AY585" s="232" t="s">
        <v>127</v>
      </c>
    </row>
    <row r="586" s="31" customFormat="true" ht="37.8" hidden="false" customHeight="true" outlineLevel="0" collapsed="false">
      <c r="A586" s="24"/>
      <c r="B586" s="25"/>
      <c r="C586" s="190" t="s">
        <v>704</v>
      </c>
      <c r="D586" s="190" t="s">
        <v>129</v>
      </c>
      <c r="E586" s="191" t="s">
        <v>705</v>
      </c>
      <c r="F586" s="192" t="s">
        <v>706</v>
      </c>
      <c r="G586" s="193" t="s">
        <v>148</v>
      </c>
      <c r="H586" s="194" t="n">
        <v>115</v>
      </c>
      <c r="I586" s="195"/>
      <c r="J586" s="196" t="n">
        <f aca="false">ROUND(I586*H586,2)</f>
        <v>0</v>
      </c>
      <c r="K586" s="192" t="s">
        <v>133</v>
      </c>
      <c r="L586" s="30"/>
      <c r="M586" s="197"/>
      <c r="N586" s="198" t="s">
        <v>42</v>
      </c>
      <c r="O586" s="67"/>
      <c r="P586" s="199" t="n">
        <f aca="false">O586*H586</f>
        <v>0</v>
      </c>
      <c r="Q586" s="199" t="n">
        <v>0.0006</v>
      </c>
      <c r="R586" s="199" t="n">
        <f aca="false">Q586*H586</f>
        <v>0.069</v>
      </c>
      <c r="S586" s="199" t="n">
        <v>0</v>
      </c>
      <c r="T586" s="200" t="n">
        <f aca="false">S586*H586</f>
        <v>0</v>
      </c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R586" s="201" t="s">
        <v>223</v>
      </c>
      <c r="AT586" s="201" t="s">
        <v>129</v>
      </c>
      <c r="AU586" s="201" t="s">
        <v>78</v>
      </c>
      <c r="AY586" s="3" t="s">
        <v>127</v>
      </c>
      <c r="BE586" s="202" t="n">
        <f aca="false">IF(N586="základní",J586,0)</f>
        <v>0</v>
      </c>
      <c r="BF586" s="202" t="n">
        <f aca="false">IF(N586="snížená",J586,0)</f>
        <v>0</v>
      </c>
      <c r="BG586" s="202" t="n">
        <f aca="false">IF(N586="zákl. přenesená",J586,0)</f>
        <v>0</v>
      </c>
      <c r="BH586" s="202" t="n">
        <f aca="false">IF(N586="sníž. přenesená",J586,0)</f>
        <v>0</v>
      </c>
      <c r="BI586" s="202" t="n">
        <f aca="false">IF(N586="nulová",J586,0)</f>
        <v>0</v>
      </c>
      <c r="BJ586" s="3" t="s">
        <v>76</v>
      </c>
      <c r="BK586" s="202" t="n">
        <f aca="false">ROUND(I586*H586,2)</f>
        <v>0</v>
      </c>
      <c r="BL586" s="3" t="s">
        <v>223</v>
      </c>
      <c r="BM586" s="201" t="s">
        <v>707</v>
      </c>
    </row>
    <row r="587" s="31" customFormat="true" ht="12.8" hidden="false" customHeight="false" outlineLevel="0" collapsed="false">
      <c r="A587" s="24"/>
      <c r="B587" s="25"/>
      <c r="C587" s="26"/>
      <c r="D587" s="203" t="s">
        <v>136</v>
      </c>
      <c r="E587" s="26"/>
      <c r="F587" s="204" t="s">
        <v>708</v>
      </c>
      <c r="G587" s="26"/>
      <c r="H587" s="26"/>
      <c r="I587" s="205"/>
      <c r="J587" s="26"/>
      <c r="K587" s="26"/>
      <c r="L587" s="30"/>
      <c r="M587" s="206"/>
      <c r="N587" s="207"/>
      <c r="O587" s="67"/>
      <c r="P587" s="67"/>
      <c r="Q587" s="67"/>
      <c r="R587" s="67"/>
      <c r="S587" s="67"/>
      <c r="T587" s="68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T587" s="3" t="s">
        <v>136</v>
      </c>
      <c r="AU587" s="3" t="s">
        <v>78</v>
      </c>
    </row>
    <row r="588" s="243" customFormat="true" ht="12.8" hidden="false" customHeight="false" outlineLevel="0" collapsed="false">
      <c r="B588" s="244"/>
      <c r="C588" s="245"/>
      <c r="D588" s="211" t="s">
        <v>138</v>
      </c>
      <c r="E588" s="246"/>
      <c r="F588" s="247" t="s">
        <v>709</v>
      </c>
      <c r="G588" s="245"/>
      <c r="H588" s="246"/>
      <c r="I588" s="248"/>
      <c r="J588" s="245"/>
      <c r="K588" s="245"/>
      <c r="L588" s="249"/>
      <c r="M588" s="250"/>
      <c r="N588" s="251"/>
      <c r="O588" s="251"/>
      <c r="P588" s="251"/>
      <c r="Q588" s="251"/>
      <c r="R588" s="251"/>
      <c r="S588" s="251"/>
      <c r="T588" s="252"/>
      <c r="AT588" s="253" t="s">
        <v>138</v>
      </c>
      <c r="AU588" s="253" t="s">
        <v>78</v>
      </c>
      <c r="AV588" s="243" t="s">
        <v>76</v>
      </c>
      <c r="AW588" s="243" t="s">
        <v>32</v>
      </c>
      <c r="AX588" s="243" t="s">
        <v>71</v>
      </c>
      <c r="AY588" s="253" t="s">
        <v>127</v>
      </c>
    </row>
    <row r="589" s="208" customFormat="true" ht="12.8" hidden="false" customHeight="false" outlineLevel="0" collapsed="false">
      <c r="B589" s="209"/>
      <c r="C589" s="210"/>
      <c r="D589" s="211" t="s">
        <v>138</v>
      </c>
      <c r="E589" s="212"/>
      <c r="F589" s="213" t="s">
        <v>710</v>
      </c>
      <c r="G589" s="210"/>
      <c r="H589" s="214" t="n">
        <v>48</v>
      </c>
      <c r="I589" s="215"/>
      <c r="J589" s="210"/>
      <c r="K589" s="210"/>
      <c r="L589" s="216"/>
      <c r="M589" s="217"/>
      <c r="N589" s="218"/>
      <c r="O589" s="218"/>
      <c r="P589" s="218"/>
      <c r="Q589" s="218"/>
      <c r="R589" s="218"/>
      <c r="S589" s="218"/>
      <c r="T589" s="219"/>
      <c r="AT589" s="220" t="s">
        <v>138</v>
      </c>
      <c r="AU589" s="220" t="s">
        <v>78</v>
      </c>
      <c r="AV589" s="208" t="s">
        <v>78</v>
      </c>
      <c r="AW589" s="208" t="s">
        <v>32</v>
      </c>
      <c r="AX589" s="208" t="s">
        <v>71</v>
      </c>
      <c r="AY589" s="220" t="s">
        <v>127</v>
      </c>
    </row>
    <row r="590" s="208" customFormat="true" ht="12.8" hidden="false" customHeight="false" outlineLevel="0" collapsed="false">
      <c r="B590" s="209"/>
      <c r="C590" s="210"/>
      <c r="D590" s="211" t="s">
        <v>138</v>
      </c>
      <c r="E590" s="212"/>
      <c r="F590" s="213" t="s">
        <v>711</v>
      </c>
      <c r="G590" s="210"/>
      <c r="H590" s="214" t="n">
        <v>67</v>
      </c>
      <c r="I590" s="215"/>
      <c r="J590" s="210"/>
      <c r="K590" s="210"/>
      <c r="L590" s="216"/>
      <c r="M590" s="217"/>
      <c r="N590" s="218"/>
      <c r="O590" s="218"/>
      <c r="P590" s="218"/>
      <c r="Q590" s="218"/>
      <c r="R590" s="218"/>
      <c r="S590" s="218"/>
      <c r="T590" s="219"/>
      <c r="AT590" s="220" t="s">
        <v>138</v>
      </c>
      <c r="AU590" s="220" t="s">
        <v>78</v>
      </c>
      <c r="AV590" s="208" t="s">
        <v>78</v>
      </c>
      <c r="AW590" s="208" t="s">
        <v>32</v>
      </c>
      <c r="AX590" s="208" t="s">
        <v>71</v>
      </c>
      <c r="AY590" s="220" t="s">
        <v>127</v>
      </c>
    </row>
    <row r="591" s="221" customFormat="true" ht="12.8" hidden="false" customHeight="false" outlineLevel="0" collapsed="false">
      <c r="B591" s="222"/>
      <c r="C591" s="223"/>
      <c r="D591" s="211" t="s">
        <v>138</v>
      </c>
      <c r="E591" s="224"/>
      <c r="F591" s="225" t="s">
        <v>140</v>
      </c>
      <c r="G591" s="223"/>
      <c r="H591" s="226" t="n">
        <v>115</v>
      </c>
      <c r="I591" s="227"/>
      <c r="J591" s="223"/>
      <c r="K591" s="223"/>
      <c r="L591" s="228"/>
      <c r="M591" s="229"/>
      <c r="N591" s="230"/>
      <c r="O591" s="230"/>
      <c r="P591" s="230"/>
      <c r="Q591" s="230"/>
      <c r="R591" s="230"/>
      <c r="S591" s="230"/>
      <c r="T591" s="231"/>
      <c r="AT591" s="232" t="s">
        <v>138</v>
      </c>
      <c r="AU591" s="232" t="s">
        <v>78</v>
      </c>
      <c r="AV591" s="221" t="s">
        <v>134</v>
      </c>
      <c r="AW591" s="221" t="s">
        <v>32</v>
      </c>
      <c r="AX591" s="221" t="s">
        <v>76</v>
      </c>
      <c r="AY591" s="232" t="s">
        <v>127</v>
      </c>
    </row>
    <row r="592" s="31" customFormat="true" ht="37.8" hidden="false" customHeight="true" outlineLevel="0" collapsed="false">
      <c r="A592" s="24"/>
      <c r="B592" s="25"/>
      <c r="C592" s="190" t="s">
        <v>712</v>
      </c>
      <c r="D592" s="190" t="s">
        <v>129</v>
      </c>
      <c r="E592" s="191" t="s">
        <v>713</v>
      </c>
      <c r="F592" s="192" t="s">
        <v>714</v>
      </c>
      <c r="G592" s="193" t="s">
        <v>148</v>
      </c>
      <c r="H592" s="194" t="n">
        <v>48</v>
      </c>
      <c r="I592" s="195"/>
      <c r="J592" s="196" t="n">
        <f aca="false">ROUND(I592*H592,2)</f>
        <v>0</v>
      </c>
      <c r="K592" s="192" t="s">
        <v>133</v>
      </c>
      <c r="L592" s="30"/>
      <c r="M592" s="197"/>
      <c r="N592" s="198" t="s">
        <v>42</v>
      </c>
      <c r="O592" s="67"/>
      <c r="P592" s="199" t="n">
        <f aca="false">O592*H592</f>
        <v>0</v>
      </c>
      <c r="Q592" s="199" t="n">
        <v>0.0006</v>
      </c>
      <c r="R592" s="199" t="n">
        <f aca="false">Q592*H592</f>
        <v>0.0288</v>
      </c>
      <c r="S592" s="199" t="n">
        <v>0</v>
      </c>
      <c r="T592" s="200" t="n">
        <f aca="false">S592*H592</f>
        <v>0</v>
      </c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R592" s="201" t="s">
        <v>223</v>
      </c>
      <c r="AT592" s="201" t="s">
        <v>129</v>
      </c>
      <c r="AU592" s="201" t="s">
        <v>78</v>
      </c>
      <c r="AY592" s="3" t="s">
        <v>127</v>
      </c>
      <c r="BE592" s="202" t="n">
        <f aca="false">IF(N592="základní",J592,0)</f>
        <v>0</v>
      </c>
      <c r="BF592" s="202" t="n">
        <f aca="false">IF(N592="snížená",J592,0)</f>
        <v>0</v>
      </c>
      <c r="BG592" s="202" t="n">
        <f aca="false">IF(N592="zákl. přenesená",J592,0)</f>
        <v>0</v>
      </c>
      <c r="BH592" s="202" t="n">
        <f aca="false">IF(N592="sníž. přenesená",J592,0)</f>
        <v>0</v>
      </c>
      <c r="BI592" s="202" t="n">
        <f aca="false">IF(N592="nulová",J592,0)</f>
        <v>0</v>
      </c>
      <c r="BJ592" s="3" t="s">
        <v>76</v>
      </c>
      <c r="BK592" s="202" t="n">
        <f aca="false">ROUND(I592*H592,2)</f>
        <v>0</v>
      </c>
      <c r="BL592" s="3" t="s">
        <v>223</v>
      </c>
      <c r="BM592" s="201" t="s">
        <v>715</v>
      </c>
    </row>
    <row r="593" s="31" customFormat="true" ht="12.8" hidden="false" customHeight="false" outlineLevel="0" collapsed="false">
      <c r="A593" s="24"/>
      <c r="B593" s="25"/>
      <c r="C593" s="26"/>
      <c r="D593" s="203" t="s">
        <v>136</v>
      </c>
      <c r="E593" s="26"/>
      <c r="F593" s="204" t="s">
        <v>716</v>
      </c>
      <c r="G593" s="26"/>
      <c r="H593" s="26"/>
      <c r="I593" s="205"/>
      <c r="J593" s="26"/>
      <c r="K593" s="26"/>
      <c r="L593" s="30"/>
      <c r="M593" s="206"/>
      <c r="N593" s="207"/>
      <c r="O593" s="67"/>
      <c r="P593" s="67"/>
      <c r="Q593" s="67"/>
      <c r="R593" s="67"/>
      <c r="S593" s="67"/>
      <c r="T593" s="68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T593" s="3" t="s">
        <v>136</v>
      </c>
      <c r="AU593" s="3" t="s">
        <v>78</v>
      </c>
    </row>
    <row r="594" s="243" customFormat="true" ht="12.8" hidden="false" customHeight="false" outlineLevel="0" collapsed="false">
      <c r="B594" s="244"/>
      <c r="C594" s="245"/>
      <c r="D594" s="211" t="s">
        <v>138</v>
      </c>
      <c r="E594" s="246"/>
      <c r="F594" s="247" t="s">
        <v>709</v>
      </c>
      <c r="G594" s="245"/>
      <c r="H594" s="246"/>
      <c r="I594" s="248"/>
      <c r="J594" s="245"/>
      <c r="K594" s="245"/>
      <c r="L594" s="249"/>
      <c r="M594" s="250"/>
      <c r="N594" s="251"/>
      <c r="O594" s="251"/>
      <c r="P594" s="251"/>
      <c r="Q594" s="251"/>
      <c r="R594" s="251"/>
      <c r="S594" s="251"/>
      <c r="T594" s="252"/>
      <c r="AT594" s="253" t="s">
        <v>138</v>
      </c>
      <c r="AU594" s="253" t="s">
        <v>78</v>
      </c>
      <c r="AV594" s="243" t="s">
        <v>76</v>
      </c>
      <c r="AW594" s="243" t="s">
        <v>32</v>
      </c>
      <c r="AX594" s="243" t="s">
        <v>71</v>
      </c>
      <c r="AY594" s="253" t="s">
        <v>127</v>
      </c>
    </row>
    <row r="595" s="208" customFormat="true" ht="12.8" hidden="false" customHeight="false" outlineLevel="0" collapsed="false">
      <c r="B595" s="209"/>
      <c r="C595" s="210"/>
      <c r="D595" s="211" t="s">
        <v>138</v>
      </c>
      <c r="E595" s="212"/>
      <c r="F595" s="213" t="s">
        <v>710</v>
      </c>
      <c r="G595" s="210"/>
      <c r="H595" s="214" t="n">
        <v>48</v>
      </c>
      <c r="I595" s="215"/>
      <c r="J595" s="210"/>
      <c r="K595" s="210"/>
      <c r="L595" s="216"/>
      <c r="M595" s="217"/>
      <c r="N595" s="218"/>
      <c r="O595" s="218"/>
      <c r="P595" s="218"/>
      <c r="Q595" s="218"/>
      <c r="R595" s="218"/>
      <c r="S595" s="218"/>
      <c r="T595" s="219"/>
      <c r="AT595" s="220" t="s">
        <v>138</v>
      </c>
      <c r="AU595" s="220" t="s">
        <v>78</v>
      </c>
      <c r="AV595" s="208" t="s">
        <v>78</v>
      </c>
      <c r="AW595" s="208" t="s">
        <v>32</v>
      </c>
      <c r="AX595" s="208" t="s">
        <v>71</v>
      </c>
      <c r="AY595" s="220" t="s">
        <v>127</v>
      </c>
    </row>
    <row r="596" s="221" customFormat="true" ht="12.8" hidden="false" customHeight="false" outlineLevel="0" collapsed="false">
      <c r="B596" s="222"/>
      <c r="C596" s="223"/>
      <c r="D596" s="211" t="s">
        <v>138</v>
      </c>
      <c r="E596" s="224"/>
      <c r="F596" s="225" t="s">
        <v>140</v>
      </c>
      <c r="G596" s="223"/>
      <c r="H596" s="226" t="n">
        <v>48</v>
      </c>
      <c r="I596" s="227"/>
      <c r="J596" s="223"/>
      <c r="K596" s="223"/>
      <c r="L596" s="228"/>
      <c r="M596" s="229"/>
      <c r="N596" s="230"/>
      <c r="O596" s="230"/>
      <c r="P596" s="230"/>
      <c r="Q596" s="230"/>
      <c r="R596" s="230"/>
      <c r="S596" s="230"/>
      <c r="T596" s="231"/>
      <c r="AT596" s="232" t="s">
        <v>138</v>
      </c>
      <c r="AU596" s="232" t="s">
        <v>78</v>
      </c>
      <c r="AV596" s="221" t="s">
        <v>134</v>
      </c>
      <c r="AW596" s="221" t="s">
        <v>32</v>
      </c>
      <c r="AX596" s="221" t="s">
        <v>76</v>
      </c>
      <c r="AY596" s="232" t="s">
        <v>127</v>
      </c>
    </row>
    <row r="597" s="31" customFormat="true" ht="33" hidden="false" customHeight="true" outlineLevel="0" collapsed="false">
      <c r="A597" s="24"/>
      <c r="B597" s="25"/>
      <c r="C597" s="190" t="s">
        <v>717</v>
      </c>
      <c r="D597" s="190" t="s">
        <v>129</v>
      </c>
      <c r="E597" s="191" t="s">
        <v>718</v>
      </c>
      <c r="F597" s="192" t="s">
        <v>719</v>
      </c>
      <c r="G597" s="193" t="s">
        <v>148</v>
      </c>
      <c r="H597" s="194" t="n">
        <v>38</v>
      </c>
      <c r="I597" s="195"/>
      <c r="J597" s="196" t="n">
        <f aca="false">ROUND(I597*H597,2)</f>
        <v>0</v>
      </c>
      <c r="K597" s="192" t="s">
        <v>133</v>
      </c>
      <c r="L597" s="30"/>
      <c r="M597" s="197"/>
      <c r="N597" s="198" t="s">
        <v>42</v>
      </c>
      <c r="O597" s="67"/>
      <c r="P597" s="199" t="n">
        <f aca="false">O597*H597</f>
        <v>0</v>
      </c>
      <c r="Q597" s="199" t="n">
        <v>0.0015</v>
      </c>
      <c r="R597" s="199" t="n">
        <f aca="false">Q597*H597</f>
        <v>0.057</v>
      </c>
      <c r="S597" s="199" t="n">
        <v>0</v>
      </c>
      <c r="T597" s="200" t="n">
        <f aca="false">S597*H597</f>
        <v>0</v>
      </c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R597" s="201" t="s">
        <v>223</v>
      </c>
      <c r="AT597" s="201" t="s">
        <v>129</v>
      </c>
      <c r="AU597" s="201" t="s">
        <v>78</v>
      </c>
      <c r="AY597" s="3" t="s">
        <v>127</v>
      </c>
      <c r="BE597" s="202" t="n">
        <f aca="false">IF(N597="základní",J597,0)</f>
        <v>0</v>
      </c>
      <c r="BF597" s="202" t="n">
        <f aca="false">IF(N597="snížená",J597,0)</f>
        <v>0</v>
      </c>
      <c r="BG597" s="202" t="n">
        <f aca="false">IF(N597="zákl. přenesená",J597,0)</f>
        <v>0</v>
      </c>
      <c r="BH597" s="202" t="n">
        <f aca="false">IF(N597="sníž. přenesená",J597,0)</f>
        <v>0</v>
      </c>
      <c r="BI597" s="202" t="n">
        <f aca="false">IF(N597="nulová",J597,0)</f>
        <v>0</v>
      </c>
      <c r="BJ597" s="3" t="s">
        <v>76</v>
      </c>
      <c r="BK597" s="202" t="n">
        <f aca="false">ROUND(I597*H597,2)</f>
        <v>0</v>
      </c>
      <c r="BL597" s="3" t="s">
        <v>223</v>
      </c>
      <c r="BM597" s="201" t="s">
        <v>720</v>
      </c>
    </row>
    <row r="598" s="31" customFormat="true" ht="12.8" hidden="false" customHeight="false" outlineLevel="0" collapsed="false">
      <c r="A598" s="24"/>
      <c r="B598" s="25"/>
      <c r="C598" s="26"/>
      <c r="D598" s="203" t="s">
        <v>136</v>
      </c>
      <c r="E598" s="26"/>
      <c r="F598" s="204" t="s">
        <v>721</v>
      </c>
      <c r="G598" s="26"/>
      <c r="H598" s="26"/>
      <c r="I598" s="205"/>
      <c r="J598" s="26"/>
      <c r="K598" s="26"/>
      <c r="L598" s="30"/>
      <c r="M598" s="206"/>
      <c r="N598" s="207"/>
      <c r="O598" s="67"/>
      <c r="P598" s="67"/>
      <c r="Q598" s="67"/>
      <c r="R598" s="67"/>
      <c r="S598" s="67"/>
      <c r="T598" s="68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T598" s="3" t="s">
        <v>136</v>
      </c>
      <c r="AU598" s="3" t="s">
        <v>78</v>
      </c>
    </row>
    <row r="599" s="243" customFormat="true" ht="12.8" hidden="false" customHeight="false" outlineLevel="0" collapsed="false">
      <c r="B599" s="244"/>
      <c r="C599" s="245"/>
      <c r="D599" s="211" t="s">
        <v>138</v>
      </c>
      <c r="E599" s="246"/>
      <c r="F599" s="247" t="s">
        <v>709</v>
      </c>
      <c r="G599" s="245"/>
      <c r="H599" s="246"/>
      <c r="I599" s="248"/>
      <c r="J599" s="245"/>
      <c r="K599" s="245"/>
      <c r="L599" s="249"/>
      <c r="M599" s="250"/>
      <c r="N599" s="251"/>
      <c r="O599" s="251"/>
      <c r="P599" s="251"/>
      <c r="Q599" s="251"/>
      <c r="R599" s="251"/>
      <c r="S599" s="251"/>
      <c r="T599" s="252"/>
      <c r="AT599" s="253" t="s">
        <v>138</v>
      </c>
      <c r="AU599" s="253" t="s">
        <v>78</v>
      </c>
      <c r="AV599" s="243" t="s">
        <v>76</v>
      </c>
      <c r="AW599" s="243" t="s">
        <v>32</v>
      </c>
      <c r="AX599" s="243" t="s">
        <v>71</v>
      </c>
      <c r="AY599" s="253" t="s">
        <v>127</v>
      </c>
    </row>
    <row r="600" s="208" customFormat="true" ht="12.8" hidden="false" customHeight="false" outlineLevel="0" collapsed="false">
      <c r="B600" s="209"/>
      <c r="C600" s="210"/>
      <c r="D600" s="211" t="s">
        <v>138</v>
      </c>
      <c r="E600" s="212"/>
      <c r="F600" s="213" t="s">
        <v>722</v>
      </c>
      <c r="G600" s="210"/>
      <c r="H600" s="214" t="n">
        <v>38</v>
      </c>
      <c r="I600" s="215"/>
      <c r="J600" s="210"/>
      <c r="K600" s="210"/>
      <c r="L600" s="216"/>
      <c r="M600" s="217"/>
      <c r="N600" s="218"/>
      <c r="O600" s="218"/>
      <c r="P600" s="218"/>
      <c r="Q600" s="218"/>
      <c r="R600" s="218"/>
      <c r="S600" s="218"/>
      <c r="T600" s="219"/>
      <c r="AT600" s="220" t="s">
        <v>138</v>
      </c>
      <c r="AU600" s="220" t="s">
        <v>78</v>
      </c>
      <c r="AV600" s="208" t="s">
        <v>78</v>
      </c>
      <c r="AW600" s="208" t="s">
        <v>32</v>
      </c>
      <c r="AX600" s="208" t="s">
        <v>71</v>
      </c>
      <c r="AY600" s="220" t="s">
        <v>127</v>
      </c>
    </row>
    <row r="601" s="221" customFormat="true" ht="12.8" hidden="false" customHeight="false" outlineLevel="0" collapsed="false">
      <c r="B601" s="222"/>
      <c r="C601" s="223"/>
      <c r="D601" s="211" t="s">
        <v>138</v>
      </c>
      <c r="E601" s="224"/>
      <c r="F601" s="225" t="s">
        <v>140</v>
      </c>
      <c r="G601" s="223"/>
      <c r="H601" s="226" t="n">
        <v>38</v>
      </c>
      <c r="I601" s="227"/>
      <c r="J601" s="223"/>
      <c r="K601" s="223"/>
      <c r="L601" s="228"/>
      <c r="M601" s="229"/>
      <c r="N601" s="230"/>
      <c r="O601" s="230"/>
      <c r="P601" s="230"/>
      <c r="Q601" s="230"/>
      <c r="R601" s="230"/>
      <c r="S601" s="230"/>
      <c r="T601" s="231"/>
      <c r="AT601" s="232" t="s">
        <v>138</v>
      </c>
      <c r="AU601" s="232" t="s">
        <v>78</v>
      </c>
      <c r="AV601" s="221" t="s">
        <v>134</v>
      </c>
      <c r="AW601" s="221" t="s">
        <v>32</v>
      </c>
      <c r="AX601" s="221" t="s">
        <v>76</v>
      </c>
      <c r="AY601" s="232" t="s">
        <v>127</v>
      </c>
    </row>
    <row r="602" s="31" customFormat="true" ht="33" hidden="false" customHeight="true" outlineLevel="0" collapsed="false">
      <c r="A602" s="24"/>
      <c r="B602" s="25"/>
      <c r="C602" s="190" t="s">
        <v>723</v>
      </c>
      <c r="D602" s="190" t="s">
        <v>129</v>
      </c>
      <c r="E602" s="191" t="s">
        <v>724</v>
      </c>
      <c r="F602" s="192" t="s">
        <v>725</v>
      </c>
      <c r="G602" s="193" t="s">
        <v>148</v>
      </c>
      <c r="H602" s="194" t="n">
        <v>60</v>
      </c>
      <c r="I602" s="195"/>
      <c r="J602" s="196" t="n">
        <f aca="false">ROUND(I602*H602,2)</f>
        <v>0</v>
      </c>
      <c r="K602" s="192" t="s">
        <v>133</v>
      </c>
      <c r="L602" s="30"/>
      <c r="M602" s="197"/>
      <c r="N602" s="198" t="s">
        <v>42</v>
      </c>
      <c r="O602" s="67"/>
      <c r="P602" s="199" t="n">
        <f aca="false">O602*H602</f>
        <v>0</v>
      </c>
      <c r="Q602" s="199" t="n">
        <v>0.0015</v>
      </c>
      <c r="R602" s="199" t="n">
        <f aca="false">Q602*H602</f>
        <v>0.09</v>
      </c>
      <c r="S602" s="199" t="n">
        <v>0</v>
      </c>
      <c r="T602" s="200" t="n">
        <f aca="false">S602*H602</f>
        <v>0</v>
      </c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R602" s="201" t="s">
        <v>223</v>
      </c>
      <c r="AT602" s="201" t="s">
        <v>129</v>
      </c>
      <c r="AU602" s="201" t="s">
        <v>78</v>
      </c>
      <c r="AY602" s="3" t="s">
        <v>127</v>
      </c>
      <c r="BE602" s="202" t="n">
        <f aca="false">IF(N602="základní",J602,0)</f>
        <v>0</v>
      </c>
      <c r="BF602" s="202" t="n">
        <f aca="false">IF(N602="snížená",J602,0)</f>
        <v>0</v>
      </c>
      <c r="BG602" s="202" t="n">
        <f aca="false">IF(N602="zákl. přenesená",J602,0)</f>
        <v>0</v>
      </c>
      <c r="BH602" s="202" t="n">
        <f aca="false">IF(N602="sníž. přenesená",J602,0)</f>
        <v>0</v>
      </c>
      <c r="BI602" s="202" t="n">
        <f aca="false">IF(N602="nulová",J602,0)</f>
        <v>0</v>
      </c>
      <c r="BJ602" s="3" t="s">
        <v>76</v>
      </c>
      <c r="BK602" s="202" t="n">
        <f aca="false">ROUND(I602*H602,2)</f>
        <v>0</v>
      </c>
      <c r="BL602" s="3" t="s">
        <v>223</v>
      </c>
      <c r="BM602" s="201" t="s">
        <v>726</v>
      </c>
    </row>
    <row r="603" s="31" customFormat="true" ht="12.8" hidden="false" customHeight="false" outlineLevel="0" collapsed="false">
      <c r="A603" s="24"/>
      <c r="B603" s="25"/>
      <c r="C603" s="26"/>
      <c r="D603" s="203" t="s">
        <v>136</v>
      </c>
      <c r="E603" s="26"/>
      <c r="F603" s="204" t="s">
        <v>727</v>
      </c>
      <c r="G603" s="26"/>
      <c r="H603" s="26"/>
      <c r="I603" s="205"/>
      <c r="J603" s="26"/>
      <c r="K603" s="26"/>
      <c r="L603" s="30"/>
      <c r="M603" s="206"/>
      <c r="N603" s="207"/>
      <c r="O603" s="67"/>
      <c r="P603" s="67"/>
      <c r="Q603" s="67"/>
      <c r="R603" s="67"/>
      <c r="S603" s="67"/>
      <c r="T603" s="68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T603" s="3" t="s">
        <v>136</v>
      </c>
      <c r="AU603" s="3" t="s">
        <v>78</v>
      </c>
    </row>
    <row r="604" s="243" customFormat="true" ht="12.8" hidden="false" customHeight="false" outlineLevel="0" collapsed="false">
      <c r="B604" s="244"/>
      <c r="C604" s="245"/>
      <c r="D604" s="211" t="s">
        <v>138</v>
      </c>
      <c r="E604" s="246"/>
      <c r="F604" s="247" t="s">
        <v>709</v>
      </c>
      <c r="G604" s="245"/>
      <c r="H604" s="246"/>
      <c r="I604" s="248"/>
      <c r="J604" s="245"/>
      <c r="K604" s="245"/>
      <c r="L604" s="249"/>
      <c r="M604" s="250"/>
      <c r="N604" s="251"/>
      <c r="O604" s="251"/>
      <c r="P604" s="251"/>
      <c r="Q604" s="251"/>
      <c r="R604" s="251"/>
      <c r="S604" s="251"/>
      <c r="T604" s="252"/>
      <c r="AT604" s="253" t="s">
        <v>138</v>
      </c>
      <c r="AU604" s="253" t="s">
        <v>78</v>
      </c>
      <c r="AV604" s="243" t="s">
        <v>76</v>
      </c>
      <c r="AW604" s="243" t="s">
        <v>32</v>
      </c>
      <c r="AX604" s="243" t="s">
        <v>71</v>
      </c>
      <c r="AY604" s="253" t="s">
        <v>127</v>
      </c>
    </row>
    <row r="605" s="208" customFormat="true" ht="12.8" hidden="false" customHeight="false" outlineLevel="0" collapsed="false">
      <c r="B605" s="209"/>
      <c r="C605" s="210"/>
      <c r="D605" s="211" t="s">
        <v>138</v>
      </c>
      <c r="E605" s="212"/>
      <c r="F605" s="213" t="s">
        <v>710</v>
      </c>
      <c r="G605" s="210"/>
      <c r="H605" s="214" t="n">
        <v>48</v>
      </c>
      <c r="I605" s="215"/>
      <c r="J605" s="210"/>
      <c r="K605" s="210"/>
      <c r="L605" s="216"/>
      <c r="M605" s="217"/>
      <c r="N605" s="218"/>
      <c r="O605" s="218"/>
      <c r="P605" s="218"/>
      <c r="Q605" s="218"/>
      <c r="R605" s="218"/>
      <c r="S605" s="218"/>
      <c r="T605" s="219"/>
      <c r="AT605" s="220" t="s">
        <v>138</v>
      </c>
      <c r="AU605" s="220" t="s">
        <v>78</v>
      </c>
      <c r="AV605" s="208" t="s">
        <v>78</v>
      </c>
      <c r="AW605" s="208" t="s">
        <v>32</v>
      </c>
      <c r="AX605" s="208" t="s">
        <v>71</v>
      </c>
      <c r="AY605" s="220" t="s">
        <v>127</v>
      </c>
    </row>
    <row r="606" s="208" customFormat="true" ht="12.8" hidden="false" customHeight="false" outlineLevel="0" collapsed="false">
      <c r="B606" s="209"/>
      <c r="C606" s="210"/>
      <c r="D606" s="211" t="s">
        <v>138</v>
      </c>
      <c r="E606" s="212"/>
      <c r="F606" s="213" t="s">
        <v>728</v>
      </c>
      <c r="G606" s="210"/>
      <c r="H606" s="214" t="n">
        <v>12</v>
      </c>
      <c r="I606" s="215"/>
      <c r="J606" s="210"/>
      <c r="K606" s="210"/>
      <c r="L606" s="216"/>
      <c r="M606" s="217"/>
      <c r="N606" s="218"/>
      <c r="O606" s="218"/>
      <c r="P606" s="218"/>
      <c r="Q606" s="218"/>
      <c r="R606" s="218"/>
      <c r="S606" s="218"/>
      <c r="T606" s="219"/>
      <c r="AT606" s="220" t="s">
        <v>138</v>
      </c>
      <c r="AU606" s="220" t="s">
        <v>78</v>
      </c>
      <c r="AV606" s="208" t="s">
        <v>78</v>
      </c>
      <c r="AW606" s="208" t="s">
        <v>32</v>
      </c>
      <c r="AX606" s="208" t="s">
        <v>71</v>
      </c>
      <c r="AY606" s="220" t="s">
        <v>127</v>
      </c>
    </row>
    <row r="607" s="221" customFormat="true" ht="12.8" hidden="false" customHeight="false" outlineLevel="0" collapsed="false">
      <c r="B607" s="222"/>
      <c r="C607" s="223"/>
      <c r="D607" s="211" t="s">
        <v>138</v>
      </c>
      <c r="E607" s="224"/>
      <c r="F607" s="225" t="s">
        <v>140</v>
      </c>
      <c r="G607" s="223"/>
      <c r="H607" s="226" t="n">
        <v>60</v>
      </c>
      <c r="I607" s="227"/>
      <c r="J607" s="223"/>
      <c r="K607" s="223"/>
      <c r="L607" s="228"/>
      <c r="M607" s="229"/>
      <c r="N607" s="230"/>
      <c r="O607" s="230"/>
      <c r="P607" s="230"/>
      <c r="Q607" s="230"/>
      <c r="R607" s="230"/>
      <c r="S607" s="230"/>
      <c r="T607" s="231"/>
      <c r="AT607" s="232" t="s">
        <v>138</v>
      </c>
      <c r="AU607" s="232" t="s">
        <v>78</v>
      </c>
      <c r="AV607" s="221" t="s">
        <v>134</v>
      </c>
      <c r="AW607" s="221" t="s">
        <v>32</v>
      </c>
      <c r="AX607" s="221" t="s">
        <v>76</v>
      </c>
      <c r="AY607" s="232" t="s">
        <v>127</v>
      </c>
    </row>
    <row r="608" s="31" customFormat="true" ht="33" hidden="false" customHeight="true" outlineLevel="0" collapsed="false">
      <c r="A608" s="24"/>
      <c r="B608" s="25"/>
      <c r="C608" s="190" t="s">
        <v>729</v>
      </c>
      <c r="D608" s="190" t="s">
        <v>129</v>
      </c>
      <c r="E608" s="191" t="s">
        <v>730</v>
      </c>
      <c r="F608" s="192" t="s">
        <v>731</v>
      </c>
      <c r="G608" s="193" t="s">
        <v>148</v>
      </c>
      <c r="H608" s="194" t="n">
        <v>67</v>
      </c>
      <c r="I608" s="195"/>
      <c r="J608" s="196" t="n">
        <f aca="false">ROUND(I608*H608,2)</f>
        <v>0</v>
      </c>
      <c r="K608" s="192" t="s">
        <v>133</v>
      </c>
      <c r="L608" s="30"/>
      <c r="M608" s="197"/>
      <c r="N608" s="198" t="s">
        <v>42</v>
      </c>
      <c r="O608" s="67"/>
      <c r="P608" s="199" t="n">
        <f aca="false">O608*H608</f>
        <v>0</v>
      </c>
      <c r="Q608" s="199" t="n">
        <v>0.00038</v>
      </c>
      <c r="R608" s="199" t="n">
        <f aca="false">Q608*H608</f>
        <v>0.02546</v>
      </c>
      <c r="S608" s="199" t="n">
        <v>0</v>
      </c>
      <c r="T608" s="200" t="n">
        <f aca="false">S608*H608</f>
        <v>0</v>
      </c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R608" s="201" t="s">
        <v>223</v>
      </c>
      <c r="AT608" s="201" t="s">
        <v>129</v>
      </c>
      <c r="AU608" s="201" t="s">
        <v>78</v>
      </c>
      <c r="AY608" s="3" t="s">
        <v>127</v>
      </c>
      <c r="BE608" s="202" t="n">
        <f aca="false">IF(N608="základní",J608,0)</f>
        <v>0</v>
      </c>
      <c r="BF608" s="202" t="n">
        <f aca="false">IF(N608="snížená",J608,0)</f>
        <v>0</v>
      </c>
      <c r="BG608" s="202" t="n">
        <f aca="false">IF(N608="zákl. přenesená",J608,0)</f>
        <v>0</v>
      </c>
      <c r="BH608" s="202" t="n">
        <f aca="false">IF(N608="sníž. přenesená",J608,0)</f>
        <v>0</v>
      </c>
      <c r="BI608" s="202" t="n">
        <f aca="false">IF(N608="nulová",J608,0)</f>
        <v>0</v>
      </c>
      <c r="BJ608" s="3" t="s">
        <v>76</v>
      </c>
      <c r="BK608" s="202" t="n">
        <f aca="false">ROUND(I608*H608,2)</f>
        <v>0</v>
      </c>
      <c r="BL608" s="3" t="s">
        <v>223</v>
      </c>
      <c r="BM608" s="201" t="s">
        <v>732</v>
      </c>
    </row>
    <row r="609" s="31" customFormat="true" ht="12.8" hidden="false" customHeight="false" outlineLevel="0" collapsed="false">
      <c r="A609" s="24"/>
      <c r="B609" s="25"/>
      <c r="C609" s="26"/>
      <c r="D609" s="203" t="s">
        <v>136</v>
      </c>
      <c r="E609" s="26"/>
      <c r="F609" s="204" t="s">
        <v>733</v>
      </c>
      <c r="G609" s="26"/>
      <c r="H609" s="26"/>
      <c r="I609" s="205"/>
      <c r="J609" s="26"/>
      <c r="K609" s="26"/>
      <c r="L609" s="30"/>
      <c r="M609" s="206"/>
      <c r="N609" s="207"/>
      <c r="O609" s="67"/>
      <c r="P609" s="67"/>
      <c r="Q609" s="67"/>
      <c r="R609" s="67"/>
      <c r="S609" s="67"/>
      <c r="T609" s="68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T609" s="3" t="s">
        <v>136</v>
      </c>
      <c r="AU609" s="3" t="s">
        <v>78</v>
      </c>
    </row>
    <row r="610" s="243" customFormat="true" ht="12.8" hidden="false" customHeight="false" outlineLevel="0" collapsed="false">
      <c r="B610" s="244"/>
      <c r="C610" s="245"/>
      <c r="D610" s="211" t="s">
        <v>138</v>
      </c>
      <c r="E610" s="246"/>
      <c r="F610" s="247" t="s">
        <v>709</v>
      </c>
      <c r="G610" s="245"/>
      <c r="H610" s="246"/>
      <c r="I610" s="248"/>
      <c r="J610" s="245"/>
      <c r="K610" s="245"/>
      <c r="L610" s="249"/>
      <c r="M610" s="250"/>
      <c r="N610" s="251"/>
      <c r="O610" s="251"/>
      <c r="P610" s="251"/>
      <c r="Q610" s="251"/>
      <c r="R610" s="251"/>
      <c r="S610" s="251"/>
      <c r="T610" s="252"/>
      <c r="AT610" s="253" t="s">
        <v>138</v>
      </c>
      <c r="AU610" s="253" t="s">
        <v>78</v>
      </c>
      <c r="AV610" s="243" t="s">
        <v>76</v>
      </c>
      <c r="AW610" s="243" t="s">
        <v>32</v>
      </c>
      <c r="AX610" s="243" t="s">
        <v>71</v>
      </c>
      <c r="AY610" s="253" t="s">
        <v>127</v>
      </c>
    </row>
    <row r="611" s="208" customFormat="true" ht="12.8" hidden="false" customHeight="false" outlineLevel="0" collapsed="false">
      <c r="B611" s="209"/>
      <c r="C611" s="210"/>
      <c r="D611" s="211" t="s">
        <v>138</v>
      </c>
      <c r="E611" s="212"/>
      <c r="F611" s="213" t="s">
        <v>711</v>
      </c>
      <c r="G611" s="210"/>
      <c r="H611" s="214" t="n">
        <v>67</v>
      </c>
      <c r="I611" s="215"/>
      <c r="J611" s="210"/>
      <c r="K611" s="210"/>
      <c r="L611" s="216"/>
      <c r="M611" s="217"/>
      <c r="N611" s="218"/>
      <c r="O611" s="218"/>
      <c r="P611" s="218"/>
      <c r="Q611" s="218"/>
      <c r="R611" s="218"/>
      <c r="S611" s="218"/>
      <c r="T611" s="219"/>
      <c r="AT611" s="220" t="s">
        <v>138</v>
      </c>
      <c r="AU611" s="220" t="s">
        <v>78</v>
      </c>
      <c r="AV611" s="208" t="s">
        <v>78</v>
      </c>
      <c r="AW611" s="208" t="s">
        <v>32</v>
      </c>
      <c r="AX611" s="208" t="s">
        <v>71</v>
      </c>
      <c r="AY611" s="220" t="s">
        <v>127</v>
      </c>
    </row>
    <row r="612" s="221" customFormat="true" ht="12.8" hidden="false" customHeight="false" outlineLevel="0" collapsed="false">
      <c r="B612" s="222"/>
      <c r="C612" s="223"/>
      <c r="D612" s="211" t="s">
        <v>138</v>
      </c>
      <c r="E612" s="224"/>
      <c r="F612" s="225" t="s">
        <v>140</v>
      </c>
      <c r="G612" s="223"/>
      <c r="H612" s="226" t="n">
        <v>67</v>
      </c>
      <c r="I612" s="227"/>
      <c r="J612" s="223"/>
      <c r="K612" s="223"/>
      <c r="L612" s="228"/>
      <c r="M612" s="229"/>
      <c r="N612" s="230"/>
      <c r="O612" s="230"/>
      <c r="P612" s="230"/>
      <c r="Q612" s="230"/>
      <c r="R612" s="230"/>
      <c r="S612" s="230"/>
      <c r="T612" s="231"/>
      <c r="AT612" s="232" t="s">
        <v>138</v>
      </c>
      <c r="AU612" s="232" t="s">
        <v>78</v>
      </c>
      <c r="AV612" s="221" t="s">
        <v>134</v>
      </c>
      <c r="AW612" s="221" t="s">
        <v>32</v>
      </c>
      <c r="AX612" s="221" t="s">
        <v>76</v>
      </c>
      <c r="AY612" s="232" t="s">
        <v>127</v>
      </c>
    </row>
    <row r="613" s="31" customFormat="true" ht="33" hidden="false" customHeight="true" outlineLevel="0" collapsed="false">
      <c r="A613" s="24"/>
      <c r="B613" s="25"/>
      <c r="C613" s="190" t="s">
        <v>734</v>
      </c>
      <c r="D613" s="190" t="s">
        <v>129</v>
      </c>
      <c r="E613" s="191" t="s">
        <v>735</v>
      </c>
      <c r="F613" s="192" t="s">
        <v>736</v>
      </c>
      <c r="G613" s="193" t="s">
        <v>148</v>
      </c>
      <c r="H613" s="194" t="n">
        <v>67</v>
      </c>
      <c r="I613" s="195"/>
      <c r="J613" s="196" t="n">
        <f aca="false">ROUND(I613*H613,2)</f>
        <v>0</v>
      </c>
      <c r="K613" s="192" t="s">
        <v>133</v>
      </c>
      <c r="L613" s="30"/>
      <c r="M613" s="197"/>
      <c r="N613" s="198" t="s">
        <v>42</v>
      </c>
      <c r="O613" s="67"/>
      <c r="P613" s="199" t="n">
        <f aca="false">O613*H613</f>
        <v>0</v>
      </c>
      <c r="Q613" s="199" t="n">
        <v>0.00038</v>
      </c>
      <c r="R613" s="199" t="n">
        <f aca="false">Q613*H613</f>
        <v>0.02546</v>
      </c>
      <c r="S613" s="199" t="n">
        <v>0</v>
      </c>
      <c r="T613" s="200" t="n">
        <f aca="false">S613*H613</f>
        <v>0</v>
      </c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R613" s="201" t="s">
        <v>223</v>
      </c>
      <c r="AT613" s="201" t="s">
        <v>129</v>
      </c>
      <c r="AU613" s="201" t="s">
        <v>78</v>
      </c>
      <c r="AY613" s="3" t="s">
        <v>127</v>
      </c>
      <c r="BE613" s="202" t="n">
        <f aca="false">IF(N613="základní",J613,0)</f>
        <v>0</v>
      </c>
      <c r="BF613" s="202" t="n">
        <f aca="false">IF(N613="snížená",J613,0)</f>
        <v>0</v>
      </c>
      <c r="BG613" s="202" t="n">
        <f aca="false">IF(N613="zákl. přenesená",J613,0)</f>
        <v>0</v>
      </c>
      <c r="BH613" s="202" t="n">
        <f aca="false">IF(N613="sníž. přenesená",J613,0)</f>
        <v>0</v>
      </c>
      <c r="BI613" s="202" t="n">
        <f aca="false">IF(N613="nulová",J613,0)</f>
        <v>0</v>
      </c>
      <c r="BJ613" s="3" t="s">
        <v>76</v>
      </c>
      <c r="BK613" s="202" t="n">
        <f aca="false">ROUND(I613*H613,2)</f>
        <v>0</v>
      </c>
      <c r="BL613" s="3" t="s">
        <v>223</v>
      </c>
      <c r="BM613" s="201" t="s">
        <v>737</v>
      </c>
    </row>
    <row r="614" s="31" customFormat="true" ht="12.8" hidden="false" customHeight="false" outlineLevel="0" collapsed="false">
      <c r="A614" s="24"/>
      <c r="B614" s="25"/>
      <c r="C614" s="26"/>
      <c r="D614" s="203" t="s">
        <v>136</v>
      </c>
      <c r="E614" s="26"/>
      <c r="F614" s="204" t="s">
        <v>738</v>
      </c>
      <c r="G614" s="26"/>
      <c r="H614" s="26"/>
      <c r="I614" s="205"/>
      <c r="J614" s="26"/>
      <c r="K614" s="26"/>
      <c r="L614" s="30"/>
      <c r="M614" s="206"/>
      <c r="N614" s="207"/>
      <c r="O614" s="67"/>
      <c r="P614" s="67"/>
      <c r="Q614" s="67"/>
      <c r="R614" s="67"/>
      <c r="S614" s="67"/>
      <c r="T614" s="68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T614" s="3" t="s">
        <v>136</v>
      </c>
      <c r="AU614" s="3" t="s">
        <v>78</v>
      </c>
    </row>
    <row r="615" s="243" customFormat="true" ht="12.8" hidden="false" customHeight="false" outlineLevel="0" collapsed="false">
      <c r="B615" s="244"/>
      <c r="C615" s="245"/>
      <c r="D615" s="211" t="s">
        <v>138</v>
      </c>
      <c r="E615" s="246"/>
      <c r="F615" s="247" t="s">
        <v>709</v>
      </c>
      <c r="G615" s="245"/>
      <c r="H615" s="246"/>
      <c r="I615" s="248"/>
      <c r="J615" s="245"/>
      <c r="K615" s="245"/>
      <c r="L615" s="249"/>
      <c r="M615" s="250"/>
      <c r="N615" s="251"/>
      <c r="O615" s="251"/>
      <c r="P615" s="251"/>
      <c r="Q615" s="251"/>
      <c r="R615" s="251"/>
      <c r="S615" s="251"/>
      <c r="T615" s="252"/>
      <c r="AT615" s="253" t="s">
        <v>138</v>
      </c>
      <c r="AU615" s="253" t="s">
        <v>78</v>
      </c>
      <c r="AV615" s="243" t="s">
        <v>76</v>
      </c>
      <c r="AW615" s="243" t="s">
        <v>32</v>
      </c>
      <c r="AX615" s="243" t="s">
        <v>71</v>
      </c>
      <c r="AY615" s="253" t="s">
        <v>127</v>
      </c>
    </row>
    <row r="616" s="208" customFormat="true" ht="12.8" hidden="false" customHeight="false" outlineLevel="0" collapsed="false">
      <c r="B616" s="209"/>
      <c r="C616" s="210"/>
      <c r="D616" s="211" t="s">
        <v>138</v>
      </c>
      <c r="E616" s="212"/>
      <c r="F616" s="213" t="s">
        <v>711</v>
      </c>
      <c r="G616" s="210"/>
      <c r="H616" s="214" t="n">
        <v>67</v>
      </c>
      <c r="I616" s="215"/>
      <c r="J616" s="210"/>
      <c r="K616" s="210"/>
      <c r="L616" s="216"/>
      <c r="M616" s="217"/>
      <c r="N616" s="218"/>
      <c r="O616" s="218"/>
      <c r="P616" s="218"/>
      <c r="Q616" s="218"/>
      <c r="R616" s="218"/>
      <c r="S616" s="218"/>
      <c r="T616" s="219"/>
      <c r="AT616" s="220" t="s">
        <v>138</v>
      </c>
      <c r="AU616" s="220" t="s">
        <v>78</v>
      </c>
      <c r="AV616" s="208" t="s">
        <v>78</v>
      </c>
      <c r="AW616" s="208" t="s">
        <v>32</v>
      </c>
      <c r="AX616" s="208" t="s">
        <v>71</v>
      </c>
      <c r="AY616" s="220" t="s">
        <v>127</v>
      </c>
    </row>
    <row r="617" s="221" customFormat="true" ht="12.8" hidden="false" customHeight="false" outlineLevel="0" collapsed="false">
      <c r="B617" s="222"/>
      <c r="C617" s="223"/>
      <c r="D617" s="211" t="s">
        <v>138</v>
      </c>
      <c r="E617" s="224"/>
      <c r="F617" s="225" t="s">
        <v>140</v>
      </c>
      <c r="G617" s="223"/>
      <c r="H617" s="226" t="n">
        <v>67</v>
      </c>
      <c r="I617" s="227"/>
      <c r="J617" s="223"/>
      <c r="K617" s="223"/>
      <c r="L617" s="228"/>
      <c r="M617" s="229"/>
      <c r="N617" s="230"/>
      <c r="O617" s="230"/>
      <c r="P617" s="230"/>
      <c r="Q617" s="230"/>
      <c r="R617" s="230"/>
      <c r="S617" s="230"/>
      <c r="T617" s="231"/>
      <c r="AT617" s="232" t="s">
        <v>138</v>
      </c>
      <c r="AU617" s="232" t="s">
        <v>78</v>
      </c>
      <c r="AV617" s="221" t="s">
        <v>134</v>
      </c>
      <c r="AW617" s="221" t="s">
        <v>32</v>
      </c>
      <c r="AX617" s="221" t="s">
        <v>76</v>
      </c>
      <c r="AY617" s="232" t="s">
        <v>127</v>
      </c>
    </row>
    <row r="618" s="31" customFormat="true" ht="55.5" hidden="false" customHeight="true" outlineLevel="0" collapsed="false">
      <c r="A618" s="24"/>
      <c r="B618" s="25"/>
      <c r="C618" s="190" t="s">
        <v>739</v>
      </c>
      <c r="D618" s="190" t="s">
        <v>129</v>
      </c>
      <c r="E618" s="191" t="s">
        <v>740</v>
      </c>
      <c r="F618" s="192" t="s">
        <v>741</v>
      </c>
      <c r="G618" s="193" t="s">
        <v>132</v>
      </c>
      <c r="H618" s="194" t="n">
        <v>321.876</v>
      </c>
      <c r="I618" s="195"/>
      <c r="J618" s="196" t="n">
        <f aca="false">ROUND(I618*H618,2)</f>
        <v>0</v>
      </c>
      <c r="K618" s="192" t="s">
        <v>133</v>
      </c>
      <c r="L618" s="30"/>
      <c r="M618" s="197"/>
      <c r="N618" s="198" t="s">
        <v>42</v>
      </c>
      <c r="O618" s="67"/>
      <c r="P618" s="199" t="n">
        <f aca="false">O618*H618</f>
        <v>0</v>
      </c>
      <c r="Q618" s="199" t="n">
        <v>0.00028</v>
      </c>
      <c r="R618" s="199" t="n">
        <f aca="false">Q618*H618</f>
        <v>0.09012528</v>
      </c>
      <c r="S618" s="199" t="n">
        <v>0</v>
      </c>
      <c r="T618" s="200" t="n">
        <f aca="false">S618*H618</f>
        <v>0</v>
      </c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R618" s="201" t="s">
        <v>223</v>
      </c>
      <c r="AT618" s="201" t="s">
        <v>129</v>
      </c>
      <c r="AU618" s="201" t="s">
        <v>78</v>
      </c>
      <c r="AY618" s="3" t="s">
        <v>127</v>
      </c>
      <c r="BE618" s="202" t="n">
        <f aca="false">IF(N618="základní",J618,0)</f>
        <v>0</v>
      </c>
      <c r="BF618" s="202" t="n">
        <f aca="false">IF(N618="snížená",J618,0)</f>
        <v>0</v>
      </c>
      <c r="BG618" s="202" t="n">
        <f aca="false">IF(N618="zákl. přenesená",J618,0)</f>
        <v>0</v>
      </c>
      <c r="BH618" s="202" t="n">
        <f aca="false">IF(N618="sníž. přenesená",J618,0)</f>
        <v>0</v>
      </c>
      <c r="BI618" s="202" t="n">
        <f aca="false">IF(N618="nulová",J618,0)</f>
        <v>0</v>
      </c>
      <c r="BJ618" s="3" t="s">
        <v>76</v>
      </c>
      <c r="BK618" s="202" t="n">
        <f aca="false">ROUND(I618*H618,2)</f>
        <v>0</v>
      </c>
      <c r="BL618" s="3" t="s">
        <v>223</v>
      </c>
      <c r="BM618" s="201" t="s">
        <v>742</v>
      </c>
    </row>
    <row r="619" s="31" customFormat="true" ht="12.8" hidden="false" customHeight="false" outlineLevel="0" collapsed="false">
      <c r="A619" s="24"/>
      <c r="B619" s="25"/>
      <c r="C619" s="26"/>
      <c r="D619" s="203" t="s">
        <v>136</v>
      </c>
      <c r="E619" s="26"/>
      <c r="F619" s="204" t="s">
        <v>743</v>
      </c>
      <c r="G619" s="26"/>
      <c r="H619" s="26"/>
      <c r="I619" s="205"/>
      <c r="J619" s="26"/>
      <c r="K619" s="26"/>
      <c r="L619" s="30"/>
      <c r="M619" s="206"/>
      <c r="N619" s="207"/>
      <c r="O619" s="67"/>
      <c r="P619" s="67"/>
      <c r="Q619" s="67"/>
      <c r="R619" s="67"/>
      <c r="S619" s="67"/>
      <c r="T619" s="68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T619" s="3" t="s">
        <v>136</v>
      </c>
      <c r="AU619" s="3" t="s">
        <v>78</v>
      </c>
    </row>
    <row r="620" s="208" customFormat="true" ht="12.8" hidden="false" customHeight="false" outlineLevel="0" collapsed="false">
      <c r="B620" s="209"/>
      <c r="C620" s="210"/>
      <c r="D620" s="211" t="s">
        <v>138</v>
      </c>
      <c r="E620" s="212"/>
      <c r="F620" s="213" t="s">
        <v>671</v>
      </c>
      <c r="G620" s="210"/>
      <c r="H620" s="214" t="n">
        <v>17.202</v>
      </c>
      <c r="I620" s="215"/>
      <c r="J620" s="210"/>
      <c r="K620" s="210"/>
      <c r="L620" s="216"/>
      <c r="M620" s="217"/>
      <c r="N620" s="218"/>
      <c r="O620" s="218"/>
      <c r="P620" s="218"/>
      <c r="Q620" s="218"/>
      <c r="R620" s="218"/>
      <c r="S620" s="218"/>
      <c r="T620" s="219"/>
      <c r="AT620" s="220" t="s">
        <v>138</v>
      </c>
      <c r="AU620" s="220" t="s">
        <v>78</v>
      </c>
      <c r="AV620" s="208" t="s">
        <v>78</v>
      </c>
      <c r="AW620" s="208" t="s">
        <v>32</v>
      </c>
      <c r="AX620" s="208" t="s">
        <v>71</v>
      </c>
      <c r="AY620" s="220" t="s">
        <v>127</v>
      </c>
    </row>
    <row r="621" s="208" customFormat="true" ht="12.8" hidden="false" customHeight="false" outlineLevel="0" collapsed="false">
      <c r="B621" s="209"/>
      <c r="C621" s="210"/>
      <c r="D621" s="211" t="s">
        <v>138</v>
      </c>
      <c r="E621" s="212"/>
      <c r="F621" s="213" t="s">
        <v>744</v>
      </c>
      <c r="G621" s="210"/>
      <c r="H621" s="214" t="n">
        <v>201.495</v>
      </c>
      <c r="I621" s="215"/>
      <c r="J621" s="210"/>
      <c r="K621" s="210"/>
      <c r="L621" s="216"/>
      <c r="M621" s="217"/>
      <c r="N621" s="218"/>
      <c r="O621" s="218"/>
      <c r="P621" s="218"/>
      <c r="Q621" s="218"/>
      <c r="R621" s="218"/>
      <c r="S621" s="218"/>
      <c r="T621" s="219"/>
      <c r="AT621" s="220" t="s">
        <v>138</v>
      </c>
      <c r="AU621" s="220" t="s">
        <v>78</v>
      </c>
      <c r="AV621" s="208" t="s">
        <v>78</v>
      </c>
      <c r="AW621" s="208" t="s">
        <v>32</v>
      </c>
      <c r="AX621" s="208" t="s">
        <v>71</v>
      </c>
      <c r="AY621" s="220" t="s">
        <v>127</v>
      </c>
    </row>
    <row r="622" s="208" customFormat="true" ht="12.8" hidden="false" customHeight="false" outlineLevel="0" collapsed="false">
      <c r="B622" s="209"/>
      <c r="C622" s="210"/>
      <c r="D622" s="211" t="s">
        <v>138</v>
      </c>
      <c r="E622" s="212"/>
      <c r="F622" s="213" t="s">
        <v>745</v>
      </c>
      <c r="G622" s="210"/>
      <c r="H622" s="214" t="n">
        <v>12.915</v>
      </c>
      <c r="I622" s="215"/>
      <c r="J622" s="210"/>
      <c r="K622" s="210"/>
      <c r="L622" s="216"/>
      <c r="M622" s="217"/>
      <c r="N622" s="218"/>
      <c r="O622" s="218"/>
      <c r="P622" s="218"/>
      <c r="Q622" s="218"/>
      <c r="R622" s="218"/>
      <c r="S622" s="218"/>
      <c r="T622" s="219"/>
      <c r="AT622" s="220" t="s">
        <v>138</v>
      </c>
      <c r="AU622" s="220" t="s">
        <v>78</v>
      </c>
      <c r="AV622" s="208" t="s">
        <v>78</v>
      </c>
      <c r="AW622" s="208" t="s">
        <v>32</v>
      </c>
      <c r="AX622" s="208" t="s">
        <v>71</v>
      </c>
      <c r="AY622" s="220" t="s">
        <v>127</v>
      </c>
    </row>
    <row r="623" s="208" customFormat="true" ht="12.8" hidden="false" customHeight="false" outlineLevel="0" collapsed="false">
      <c r="B623" s="209"/>
      <c r="C623" s="210"/>
      <c r="D623" s="211" t="s">
        <v>138</v>
      </c>
      <c r="E623" s="212"/>
      <c r="F623" s="213" t="s">
        <v>746</v>
      </c>
      <c r="G623" s="210"/>
      <c r="H623" s="214" t="n">
        <v>54.664</v>
      </c>
      <c r="I623" s="215"/>
      <c r="J623" s="210"/>
      <c r="K623" s="210"/>
      <c r="L623" s="216"/>
      <c r="M623" s="217"/>
      <c r="N623" s="218"/>
      <c r="O623" s="218"/>
      <c r="P623" s="218"/>
      <c r="Q623" s="218"/>
      <c r="R623" s="218"/>
      <c r="S623" s="218"/>
      <c r="T623" s="219"/>
      <c r="AT623" s="220" t="s">
        <v>138</v>
      </c>
      <c r="AU623" s="220" t="s">
        <v>78</v>
      </c>
      <c r="AV623" s="208" t="s">
        <v>78</v>
      </c>
      <c r="AW623" s="208" t="s">
        <v>32</v>
      </c>
      <c r="AX623" s="208" t="s">
        <v>71</v>
      </c>
      <c r="AY623" s="220" t="s">
        <v>127</v>
      </c>
    </row>
    <row r="624" s="208" customFormat="true" ht="12.8" hidden="false" customHeight="false" outlineLevel="0" collapsed="false">
      <c r="B624" s="209"/>
      <c r="C624" s="210"/>
      <c r="D624" s="211" t="s">
        <v>138</v>
      </c>
      <c r="E624" s="212"/>
      <c r="F624" s="213" t="s">
        <v>674</v>
      </c>
      <c r="G624" s="210"/>
      <c r="H624" s="214" t="n">
        <v>25.2</v>
      </c>
      <c r="I624" s="215"/>
      <c r="J624" s="210"/>
      <c r="K624" s="210"/>
      <c r="L624" s="216"/>
      <c r="M624" s="217"/>
      <c r="N624" s="218"/>
      <c r="O624" s="218"/>
      <c r="P624" s="218"/>
      <c r="Q624" s="218"/>
      <c r="R624" s="218"/>
      <c r="S624" s="218"/>
      <c r="T624" s="219"/>
      <c r="AT624" s="220" t="s">
        <v>138</v>
      </c>
      <c r="AU624" s="220" t="s">
        <v>78</v>
      </c>
      <c r="AV624" s="208" t="s">
        <v>78</v>
      </c>
      <c r="AW624" s="208" t="s">
        <v>32</v>
      </c>
      <c r="AX624" s="208" t="s">
        <v>71</v>
      </c>
      <c r="AY624" s="220" t="s">
        <v>127</v>
      </c>
    </row>
    <row r="625" s="208" customFormat="true" ht="12.8" hidden="false" customHeight="false" outlineLevel="0" collapsed="false">
      <c r="B625" s="209"/>
      <c r="C625" s="210"/>
      <c r="D625" s="211" t="s">
        <v>138</v>
      </c>
      <c r="E625" s="212"/>
      <c r="F625" s="213" t="s">
        <v>747</v>
      </c>
      <c r="G625" s="210"/>
      <c r="H625" s="214" t="n">
        <v>10.4</v>
      </c>
      <c r="I625" s="215"/>
      <c r="J625" s="210"/>
      <c r="K625" s="210"/>
      <c r="L625" s="216"/>
      <c r="M625" s="217"/>
      <c r="N625" s="218"/>
      <c r="O625" s="218"/>
      <c r="P625" s="218"/>
      <c r="Q625" s="218"/>
      <c r="R625" s="218"/>
      <c r="S625" s="218"/>
      <c r="T625" s="219"/>
      <c r="AT625" s="220" t="s">
        <v>138</v>
      </c>
      <c r="AU625" s="220" t="s">
        <v>78</v>
      </c>
      <c r="AV625" s="208" t="s">
        <v>78</v>
      </c>
      <c r="AW625" s="208" t="s">
        <v>32</v>
      </c>
      <c r="AX625" s="208" t="s">
        <v>71</v>
      </c>
      <c r="AY625" s="220" t="s">
        <v>127</v>
      </c>
    </row>
    <row r="626" s="221" customFormat="true" ht="12.8" hidden="false" customHeight="false" outlineLevel="0" collapsed="false">
      <c r="B626" s="222"/>
      <c r="C626" s="223"/>
      <c r="D626" s="211" t="s">
        <v>138</v>
      </c>
      <c r="E626" s="224"/>
      <c r="F626" s="225" t="s">
        <v>140</v>
      </c>
      <c r="G626" s="223"/>
      <c r="H626" s="226" t="n">
        <v>321.876</v>
      </c>
      <c r="I626" s="227"/>
      <c r="J626" s="223"/>
      <c r="K626" s="223"/>
      <c r="L626" s="228"/>
      <c r="M626" s="229"/>
      <c r="N626" s="230"/>
      <c r="O626" s="230"/>
      <c r="P626" s="230"/>
      <c r="Q626" s="230"/>
      <c r="R626" s="230"/>
      <c r="S626" s="230"/>
      <c r="T626" s="231"/>
      <c r="AT626" s="232" t="s">
        <v>138</v>
      </c>
      <c r="AU626" s="232" t="s">
        <v>78</v>
      </c>
      <c r="AV626" s="221" t="s">
        <v>134</v>
      </c>
      <c r="AW626" s="221" t="s">
        <v>32</v>
      </c>
      <c r="AX626" s="221" t="s">
        <v>76</v>
      </c>
      <c r="AY626" s="232" t="s">
        <v>127</v>
      </c>
    </row>
    <row r="627" s="31" customFormat="true" ht="24.15" hidden="false" customHeight="true" outlineLevel="0" collapsed="false">
      <c r="A627" s="24"/>
      <c r="B627" s="25"/>
      <c r="C627" s="233" t="s">
        <v>748</v>
      </c>
      <c r="D627" s="233" t="s">
        <v>189</v>
      </c>
      <c r="E627" s="234" t="s">
        <v>749</v>
      </c>
      <c r="F627" s="235" t="s">
        <v>750</v>
      </c>
      <c r="G627" s="236" t="s">
        <v>132</v>
      </c>
      <c r="H627" s="237" t="n">
        <v>375.146</v>
      </c>
      <c r="I627" s="238"/>
      <c r="J627" s="239" t="n">
        <f aca="false">ROUND(I627*H627,2)</f>
        <v>0</v>
      </c>
      <c r="K627" s="235" t="s">
        <v>133</v>
      </c>
      <c r="L627" s="240"/>
      <c r="M627" s="241"/>
      <c r="N627" s="242" t="s">
        <v>42</v>
      </c>
      <c r="O627" s="67"/>
      <c r="P627" s="199" t="n">
        <f aca="false">O627*H627</f>
        <v>0</v>
      </c>
      <c r="Q627" s="199" t="n">
        <v>0.0019</v>
      </c>
      <c r="R627" s="199" t="n">
        <f aca="false">Q627*H627</f>
        <v>0.7127774</v>
      </c>
      <c r="S627" s="199" t="n">
        <v>0</v>
      </c>
      <c r="T627" s="200" t="n">
        <f aca="false">S627*H627</f>
        <v>0</v>
      </c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R627" s="201" t="s">
        <v>337</v>
      </c>
      <c r="AT627" s="201" t="s">
        <v>189</v>
      </c>
      <c r="AU627" s="201" t="s">
        <v>78</v>
      </c>
      <c r="AY627" s="3" t="s">
        <v>127</v>
      </c>
      <c r="BE627" s="202" t="n">
        <f aca="false">IF(N627="základní",J627,0)</f>
        <v>0</v>
      </c>
      <c r="BF627" s="202" t="n">
        <f aca="false">IF(N627="snížená",J627,0)</f>
        <v>0</v>
      </c>
      <c r="BG627" s="202" t="n">
        <f aca="false">IF(N627="zákl. přenesená",J627,0)</f>
        <v>0</v>
      </c>
      <c r="BH627" s="202" t="n">
        <f aca="false">IF(N627="sníž. přenesená",J627,0)</f>
        <v>0</v>
      </c>
      <c r="BI627" s="202" t="n">
        <f aca="false">IF(N627="nulová",J627,0)</f>
        <v>0</v>
      </c>
      <c r="BJ627" s="3" t="s">
        <v>76</v>
      </c>
      <c r="BK627" s="202" t="n">
        <f aca="false">ROUND(I627*H627,2)</f>
        <v>0</v>
      </c>
      <c r="BL627" s="3" t="s">
        <v>223</v>
      </c>
      <c r="BM627" s="201" t="s">
        <v>751</v>
      </c>
    </row>
    <row r="628" s="208" customFormat="true" ht="12.8" hidden="false" customHeight="false" outlineLevel="0" collapsed="false">
      <c r="B628" s="209"/>
      <c r="C628" s="210"/>
      <c r="D628" s="211" t="s">
        <v>138</v>
      </c>
      <c r="E628" s="210"/>
      <c r="F628" s="213" t="s">
        <v>752</v>
      </c>
      <c r="G628" s="210"/>
      <c r="H628" s="214" t="n">
        <v>375.146</v>
      </c>
      <c r="I628" s="215"/>
      <c r="J628" s="210"/>
      <c r="K628" s="210"/>
      <c r="L628" s="216"/>
      <c r="M628" s="217"/>
      <c r="N628" s="218"/>
      <c r="O628" s="218"/>
      <c r="P628" s="218"/>
      <c r="Q628" s="218"/>
      <c r="R628" s="218"/>
      <c r="S628" s="218"/>
      <c r="T628" s="219"/>
      <c r="AT628" s="220" t="s">
        <v>138</v>
      </c>
      <c r="AU628" s="220" t="s">
        <v>78</v>
      </c>
      <c r="AV628" s="208" t="s">
        <v>78</v>
      </c>
      <c r="AW628" s="208" t="s">
        <v>4</v>
      </c>
      <c r="AX628" s="208" t="s">
        <v>76</v>
      </c>
      <c r="AY628" s="220" t="s">
        <v>127</v>
      </c>
    </row>
    <row r="629" s="31" customFormat="true" ht="33" hidden="false" customHeight="true" outlineLevel="0" collapsed="false">
      <c r="A629" s="24"/>
      <c r="B629" s="25"/>
      <c r="C629" s="190" t="s">
        <v>753</v>
      </c>
      <c r="D629" s="190" t="s">
        <v>129</v>
      </c>
      <c r="E629" s="191" t="s">
        <v>754</v>
      </c>
      <c r="F629" s="192" t="s">
        <v>755</v>
      </c>
      <c r="G629" s="193" t="s">
        <v>132</v>
      </c>
      <c r="H629" s="194" t="n">
        <v>321.876</v>
      </c>
      <c r="I629" s="195"/>
      <c r="J629" s="196" t="n">
        <f aca="false">ROUND(I629*H629,2)</f>
        <v>0</v>
      </c>
      <c r="K629" s="192" t="s">
        <v>133</v>
      </c>
      <c r="L629" s="30"/>
      <c r="M629" s="197"/>
      <c r="N629" s="198" t="s">
        <v>42</v>
      </c>
      <c r="O629" s="67"/>
      <c r="P629" s="199" t="n">
        <f aca="false">O629*H629</f>
        <v>0</v>
      </c>
      <c r="Q629" s="199" t="n">
        <v>0</v>
      </c>
      <c r="R629" s="199" t="n">
        <f aca="false">Q629*H629</f>
        <v>0</v>
      </c>
      <c r="S629" s="199" t="n">
        <v>0</v>
      </c>
      <c r="T629" s="200" t="n">
        <f aca="false">S629*H629</f>
        <v>0</v>
      </c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R629" s="201" t="s">
        <v>223</v>
      </c>
      <c r="AT629" s="201" t="s">
        <v>129</v>
      </c>
      <c r="AU629" s="201" t="s">
        <v>78</v>
      </c>
      <c r="AY629" s="3" t="s">
        <v>127</v>
      </c>
      <c r="BE629" s="202" t="n">
        <f aca="false">IF(N629="základní",J629,0)</f>
        <v>0</v>
      </c>
      <c r="BF629" s="202" t="n">
        <f aca="false">IF(N629="snížená",J629,0)</f>
        <v>0</v>
      </c>
      <c r="BG629" s="202" t="n">
        <f aca="false">IF(N629="zákl. přenesená",J629,0)</f>
        <v>0</v>
      </c>
      <c r="BH629" s="202" t="n">
        <f aca="false">IF(N629="sníž. přenesená",J629,0)</f>
        <v>0</v>
      </c>
      <c r="BI629" s="202" t="n">
        <f aca="false">IF(N629="nulová",J629,0)</f>
        <v>0</v>
      </c>
      <c r="BJ629" s="3" t="s">
        <v>76</v>
      </c>
      <c r="BK629" s="202" t="n">
        <f aca="false">ROUND(I629*H629,2)</f>
        <v>0</v>
      </c>
      <c r="BL629" s="3" t="s">
        <v>223</v>
      </c>
      <c r="BM629" s="201" t="s">
        <v>756</v>
      </c>
    </row>
    <row r="630" s="31" customFormat="true" ht="12.8" hidden="false" customHeight="false" outlineLevel="0" collapsed="false">
      <c r="A630" s="24"/>
      <c r="B630" s="25"/>
      <c r="C630" s="26"/>
      <c r="D630" s="203" t="s">
        <v>136</v>
      </c>
      <c r="E630" s="26"/>
      <c r="F630" s="204" t="s">
        <v>757</v>
      </c>
      <c r="G630" s="26"/>
      <c r="H630" s="26"/>
      <c r="I630" s="205"/>
      <c r="J630" s="26"/>
      <c r="K630" s="26"/>
      <c r="L630" s="30"/>
      <c r="M630" s="206"/>
      <c r="N630" s="207"/>
      <c r="O630" s="67"/>
      <c r="P630" s="67"/>
      <c r="Q630" s="67"/>
      <c r="R630" s="67"/>
      <c r="S630" s="67"/>
      <c r="T630" s="68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T630" s="3" t="s">
        <v>136</v>
      </c>
      <c r="AU630" s="3" t="s">
        <v>78</v>
      </c>
    </row>
    <row r="631" s="208" customFormat="true" ht="12.8" hidden="false" customHeight="false" outlineLevel="0" collapsed="false">
      <c r="B631" s="209"/>
      <c r="C631" s="210"/>
      <c r="D631" s="211" t="s">
        <v>138</v>
      </c>
      <c r="E631" s="212"/>
      <c r="F631" s="213" t="s">
        <v>671</v>
      </c>
      <c r="G631" s="210"/>
      <c r="H631" s="214" t="n">
        <v>17.202</v>
      </c>
      <c r="I631" s="215"/>
      <c r="J631" s="210"/>
      <c r="K631" s="210"/>
      <c r="L631" s="216"/>
      <c r="M631" s="217"/>
      <c r="N631" s="218"/>
      <c r="O631" s="218"/>
      <c r="P631" s="218"/>
      <c r="Q631" s="218"/>
      <c r="R631" s="218"/>
      <c r="S631" s="218"/>
      <c r="T631" s="219"/>
      <c r="AT631" s="220" t="s">
        <v>138</v>
      </c>
      <c r="AU631" s="220" t="s">
        <v>78</v>
      </c>
      <c r="AV631" s="208" t="s">
        <v>78</v>
      </c>
      <c r="AW631" s="208" t="s">
        <v>32</v>
      </c>
      <c r="AX631" s="208" t="s">
        <v>71</v>
      </c>
      <c r="AY631" s="220" t="s">
        <v>127</v>
      </c>
    </row>
    <row r="632" s="208" customFormat="true" ht="12.8" hidden="false" customHeight="false" outlineLevel="0" collapsed="false">
      <c r="B632" s="209"/>
      <c r="C632" s="210"/>
      <c r="D632" s="211" t="s">
        <v>138</v>
      </c>
      <c r="E632" s="212"/>
      <c r="F632" s="213" t="s">
        <v>744</v>
      </c>
      <c r="G632" s="210"/>
      <c r="H632" s="214" t="n">
        <v>201.495</v>
      </c>
      <c r="I632" s="215"/>
      <c r="J632" s="210"/>
      <c r="K632" s="210"/>
      <c r="L632" s="216"/>
      <c r="M632" s="217"/>
      <c r="N632" s="218"/>
      <c r="O632" s="218"/>
      <c r="P632" s="218"/>
      <c r="Q632" s="218"/>
      <c r="R632" s="218"/>
      <c r="S632" s="218"/>
      <c r="T632" s="219"/>
      <c r="AT632" s="220" t="s">
        <v>138</v>
      </c>
      <c r="AU632" s="220" t="s">
        <v>78</v>
      </c>
      <c r="AV632" s="208" t="s">
        <v>78</v>
      </c>
      <c r="AW632" s="208" t="s">
        <v>32</v>
      </c>
      <c r="AX632" s="208" t="s">
        <v>71</v>
      </c>
      <c r="AY632" s="220" t="s">
        <v>127</v>
      </c>
    </row>
    <row r="633" s="208" customFormat="true" ht="12.8" hidden="false" customHeight="false" outlineLevel="0" collapsed="false">
      <c r="B633" s="209"/>
      <c r="C633" s="210"/>
      <c r="D633" s="211" t="s">
        <v>138</v>
      </c>
      <c r="E633" s="212"/>
      <c r="F633" s="213" t="s">
        <v>745</v>
      </c>
      <c r="G633" s="210"/>
      <c r="H633" s="214" t="n">
        <v>12.915</v>
      </c>
      <c r="I633" s="215"/>
      <c r="J633" s="210"/>
      <c r="K633" s="210"/>
      <c r="L633" s="216"/>
      <c r="M633" s="217"/>
      <c r="N633" s="218"/>
      <c r="O633" s="218"/>
      <c r="P633" s="218"/>
      <c r="Q633" s="218"/>
      <c r="R633" s="218"/>
      <c r="S633" s="218"/>
      <c r="T633" s="219"/>
      <c r="AT633" s="220" t="s">
        <v>138</v>
      </c>
      <c r="AU633" s="220" t="s">
        <v>78</v>
      </c>
      <c r="AV633" s="208" t="s">
        <v>78</v>
      </c>
      <c r="AW633" s="208" t="s">
        <v>32</v>
      </c>
      <c r="AX633" s="208" t="s">
        <v>71</v>
      </c>
      <c r="AY633" s="220" t="s">
        <v>127</v>
      </c>
    </row>
    <row r="634" s="208" customFormat="true" ht="12.8" hidden="false" customHeight="false" outlineLevel="0" collapsed="false">
      <c r="B634" s="209"/>
      <c r="C634" s="210"/>
      <c r="D634" s="211" t="s">
        <v>138</v>
      </c>
      <c r="E634" s="212"/>
      <c r="F634" s="213" t="s">
        <v>746</v>
      </c>
      <c r="G634" s="210"/>
      <c r="H634" s="214" t="n">
        <v>54.664</v>
      </c>
      <c r="I634" s="215"/>
      <c r="J634" s="210"/>
      <c r="K634" s="210"/>
      <c r="L634" s="216"/>
      <c r="M634" s="217"/>
      <c r="N634" s="218"/>
      <c r="O634" s="218"/>
      <c r="P634" s="218"/>
      <c r="Q634" s="218"/>
      <c r="R634" s="218"/>
      <c r="S634" s="218"/>
      <c r="T634" s="219"/>
      <c r="AT634" s="220" t="s">
        <v>138</v>
      </c>
      <c r="AU634" s="220" t="s">
        <v>78</v>
      </c>
      <c r="AV634" s="208" t="s">
        <v>78</v>
      </c>
      <c r="AW634" s="208" t="s">
        <v>32</v>
      </c>
      <c r="AX634" s="208" t="s">
        <v>71</v>
      </c>
      <c r="AY634" s="220" t="s">
        <v>127</v>
      </c>
    </row>
    <row r="635" s="208" customFormat="true" ht="12.8" hidden="false" customHeight="false" outlineLevel="0" collapsed="false">
      <c r="B635" s="209"/>
      <c r="C635" s="210"/>
      <c r="D635" s="211" t="s">
        <v>138</v>
      </c>
      <c r="E635" s="212"/>
      <c r="F635" s="213" t="s">
        <v>674</v>
      </c>
      <c r="G635" s="210"/>
      <c r="H635" s="214" t="n">
        <v>25.2</v>
      </c>
      <c r="I635" s="215"/>
      <c r="J635" s="210"/>
      <c r="K635" s="210"/>
      <c r="L635" s="216"/>
      <c r="M635" s="217"/>
      <c r="N635" s="218"/>
      <c r="O635" s="218"/>
      <c r="P635" s="218"/>
      <c r="Q635" s="218"/>
      <c r="R635" s="218"/>
      <c r="S635" s="218"/>
      <c r="T635" s="219"/>
      <c r="AT635" s="220" t="s">
        <v>138</v>
      </c>
      <c r="AU635" s="220" t="s">
        <v>78</v>
      </c>
      <c r="AV635" s="208" t="s">
        <v>78</v>
      </c>
      <c r="AW635" s="208" t="s">
        <v>32</v>
      </c>
      <c r="AX635" s="208" t="s">
        <v>71</v>
      </c>
      <c r="AY635" s="220" t="s">
        <v>127</v>
      </c>
    </row>
    <row r="636" s="208" customFormat="true" ht="12.8" hidden="false" customHeight="false" outlineLevel="0" collapsed="false">
      <c r="B636" s="209"/>
      <c r="C636" s="210"/>
      <c r="D636" s="211" t="s">
        <v>138</v>
      </c>
      <c r="E636" s="212"/>
      <c r="F636" s="213" t="s">
        <v>747</v>
      </c>
      <c r="G636" s="210"/>
      <c r="H636" s="214" t="n">
        <v>10.4</v>
      </c>
      <c r="I636" s="215"/>
      <c r="J636" s="210"/>
      <c r="K636" s="210"/>
      <c r="L636" s="216"/>
      <c r="M636" s="217"/>
      <c r="N636" s="218"/>
      <c r="O636" s="218"/>
      <c r="P636" s="218"/>
      <c r="Q636" s="218"/>
      <c r="R636" s="218"/>
      <c r="S636" s="218"/>
      <c r="T636" s="219"/>
      <c r="AT636" s="220" t="s">
        <v>138</v>
      </c>
      <c r="AU636" s="220" t="s">
        <v>78</v>
      </c>
      <c r="AV636" s="208" t="s">
        <v>78</v>
      </c>
      <c r="AW636" s="208" t="s">
        <v>32</v>
      </c>
      <c r="AX636" s="208" t="s">
        <v>71</v>
      </c>
      <c r="AY636" s="220" t="s">
        <v>127</v>
      </c>
    </row>
    <row r="637" s="221" customFormat="true" ht="12.8" hidden="false" customHeight="false" outlineLevel="0" collapsed="false">
      <c r="B637" s="222"/>
      <c r="C637" s="223"/>
      <c r="D637" s="211" t="s">
        <v>138</v>
      </c>
      <c r="E637" s="224"/>
      <c r="F637" s="225" t="s">
        <v>140</v>
      </c>
      <c r="G637" s="223"/>
      <c r="H637" s="226" t="n">
        <v>321.876</v>
      </c>
      <c r="I637" s="227"/>
      <c r="J637" s="223"/>
      <c r="K637" s="223"/>
      <c r="L637" s="228"/>
      <c r="M637" s="229"/>
      <c r="N637" s="230"/>
      <c r="O637" s="230"/>
      <c r="P637" s="230"/>
      <c r="Q637" s="230"/>
      <c r="R637" s="230"/>
      <c r="S637" s="230"/>
      <c r="T637" s="231"/>
      <c r="AT637" s="232" t="s">
        <v>138</v>
      </c>
      <c r="AU637" s="232" t="s">
        <v>78</v>
      </c>
      <c r="AV637" s="221" t="s">
        <v>134</v>
      </c>
      <c r="AW637" s="221" t="s">
        <v>32</v>
      </c>
      <c r="AX637" s="221" t="s">
        <v>76</v>
      </c>
      <c r="AY637" s="232" t="s">
        <v>127</v>
      </c>
    </row>
    <row r="638" s="31" customFormat="true" ht="24.15" hidden="false" customHeight="true" outlineLevel="0" collapsed="false">
      <c r="A638" s="24"/>
      <c r="B638" s="25"/>
      <c r="C638" s="233" t="s">
        <v>758</v>
      </c>
      <c r="D638" s="233" t="s">
        <v>189</v>
      </c>
      <c r="E638" s="234" t="s">
        <v>759</v>
      </c>
      <c r="F638" s="235" t="s">
        <v>760</v>
      </c>
      <c r="G638" s="236" t="s">
        <v>132</v>
      </c>
      <c r="H638" s="237" t="n">
        <v>371.767</v>
      </c>
      <c r="I638" s="238"/>
      <c r="J638" s="239" t="n">
        <f aca="false">ROUND(I638*H638,2)</f>
        <v>0</v>
      </c>
      <c r="K638" s="235" t="s">
        <v>133</v>
      </c>
      <c r="L638" s="240"/>
      <c r="M638" s="241"/>
      <c r="N638" s="242" t="s">
        <v>42</v>
      </c>
      <c r="O638" s="67"/>
      <c r="P638" s="199" t="n">
        <f aca="false">O638*H638</f>
        <v>0</v>
      </c>
      <c r="Q638" s="199" t="n">
        <v>0.0003</v>
      </c>
      <c r="R638" s="199" t="n">
        <f aca="false">Q638*H638</f>
        <v>0.1115301</v>
      </c>
      <c r="S638" s="199" t="n">
        <v>0</v>
      </c>
      <c r="T638" s="200" t="n">
        <f aca="false">S638*H638</f>
        <v>0</v>
      </c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R638" s="201" t="s">
        <v>337</v>
      </c>
      <c r="AT638" s="201" t="s">
        <v>189</v>
      </c>
      <c r="AU638" s="201" t="s">
        <v>78</v>
      </c>
      <c r="AY638" s="3" t="s">
        <v>127</v>
      </c>
      <c r="BE638" s="202" t="n">
        <f aca="false">IF(N638="základní",J638,0)</f>
        <v>0</v>
      </c>
      <c r="BF638" s="202" t="n">
        <f aca="false">IF(N638="snížená",J638,0)</f>
        <v>0</v>
      </c>
      <c r="BG638" s="202" t="n">
        <f aca="false">IF(N638="zákl. přenesená",J638,0)</f>
        <v>0</v>
      </c>
      <c r="BH638" s="202" t="n">
        <f aca="false">IF(N638="sníž. přenesená",J638,0)</f>
        <v>0</v>
      </c>
      <c r="BI638" s="202" t="n">
        <f aca="false">IF(N638="nulová",J638,0)</f>
        <v>0</v>
      </c>
      <c r="BJ638" s="3" t="s">
        <v>76</v>
      </c>
      <c r="BK638" s="202" t="n">
        <f aca="false">ROUND(I638*H638,2)</f>
        <v>0</v>
      </c>
      <c r="BL638" s="3" t="s">
        <v>223</v>
      </c>
      <c r="BM638" s="201" t="s">
        <v>761</v>
      </c>
    </row>
    <row r="639" s="208" customFormat="true" ht="12.8" hidden="false" customHeight="false" outlineLevel="0" collapsed="false">
      <c r="B639" s="209"/>
      <c r="C639" s="210"/>
      <c r="D639" s="211" t="s">
        <v>138</v>
      </c>
      <c r="E639" s="210"/>
      <c r="F639" s="213" t="s">
        <v>762</v>
      </c>
      <c r="G639" s="210"/>
      <c r="H639" s="214" t="n">
        <v>371.767</v>
      </c>
      <c r="I639" s="215"/>
      <c r="J639" s="210"/>
      <c r="K639" s="210"/>
      <c r="L639" s="216"/>
      <c r="M639" s="217"/>
      <c r="N639" s="218"/>
      <c r="O639" s="218"/>
      <c r="P639" s="218"/>
      <c r="Q639" s="218"/>
      <c r="R639" s="218"/>
      <c r="S639" s="218"/>
      <c r="T639" s="219"/>
      <c r="AT639" s="220" t="s">
        <v>138</v>
      </c>
      <c r="AU639" s="220" t="s">
        <v>78</v>
      </c>
      <c r="AV639" s="208" t="s">
        <v>78</v>
      </c>
      <c r="AW639" s="208" t="s">
        <v>4</v>
      </c>
      <c r="AX639" s="208" t="s">
        <v>76</v>
      </c>
      <c r="AY639" s="220" t="s">
        <v>127</v>
      </c>
    </row>
    <row r="640" s="31" customFormat="true" ht="37.8" hidden="false" customHeight="true" outlineLevel="0" collapsed="false">
      <c r="A640" s="24"/>
      <c r="B640" s="25"/>
      <c r="C640" s="190" t="s">
        <v>763</v>
      </c>
      <c r="D640" s="190" t="s">
        <v>129</v>
      </c>
      <c r="E640" s="191" t="s">
        <v>764</v>
      </c>
      <c r="F640" s="192" t="s">
        <v>765</v>
      </c>
      <c r="G640" s="193" t="s">
        <v>521</v>
      </c>
      <c r="H640" s="194" t="n">
        <v>8</v>
      </c>
      <c r="I640" s="195"/>
      <c r="J640" s="196" t="n">
        <f aca="false">ROUND(I640*H640,2)</f>
        <v>0</v>
      </c>
      <c r="K640" s="192" t="s">
        <v>133</v>
      </c>
      <c r="L640" s="30"/>
      <c r="M640" s="197"/>
      <c r="N640" s="198" t="s">
        <v>42</v>
      </c>
      <c r="O640" s="67"/>
      <c r="P640" s="199" t="n">
        <f aca="false">O640*H640</f>
        <v>0</v>
      </c>
      <c r="Q640" s="199" t="n">
        <v>5E-005</v>
      </c>
      <c r="R640" s="199" t="n">
        <f aca="false">Q640*H640</f>
        <v>0.0004</v>
      </c>
      <c r="S640" s="199" t="n">
        <v>0</v>
      </c>
      <c r="T640" s="200" t="n">
        <f aca="false">S640*H640</f>
        <v>0</v>
      </c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R640" s="201" t="s">
        <v>223</v>
      </c>
      <c r="AT640" s="201" t="s">
        <v>129</v>
      </c>
      <c r="AU640" s="201" t="s">
        <v>78</v>
      </c>
      <c r="AY640" s="3" t="s">
        <v>127</v>
      </c>
      <c r="BE640" s="202" t="n">
        <f aca="false">IF(N640="základní",J640,0)</f>
        <v>0</v>
      </c>
      <c r="BF640" s="202" t="n">
        <f aca="false">IF(N640="snížená",J640,0)</f>
        <v>0</v>
      </c>
      <c r="BG640" s="202" t="n">
        <f aca="false">IF(N640="zákl. přenesená",J640,0)</f>
        <v>0</v>
      </c>
      <c r="BH640" s="202" t="n">
        <f aca="false">IF(N640="sníž. přenesená",J640,0)</f>
        <v>0</v>
      </c>
      <c r="BI640" s="202" t="n">
        <f aca="false">IF(N640="nulová",J640,0)</f>
        <v>0</v>
      </c>
      <c r="BJ640" s="3" t="s">
        <v>76</v>
      </c>
      <c r="BK640" s="202" t="n">
        <f aca="false">ROUND(I640*H640,2)</f>
        <v>0</v>
      </c>
      <c r="BL640" s="3" t="s">
        <v>223</v>
      </c>
      <c r="BM640" s="201" t="s">
        <v>766</v>
      </c>
    </row>
    <row r="641" s="31" customFormat="true" ht="12.8" hidden="false" customHeight="false" outlineLevel="0" collapsed="false">
      <c r="A641" s="24"/>
      <c r="B641" s="25"/>
      <c r="C641" s="26"/>
      <c r="D641" s="203" t="s">
        <v>136</v>
      </c>
      <c r="E641" s="26"/>
      <c r="F641" s="204" t="s">
        <v>767</v>
      </c>
      <c r="G641" s="26"/>
      <c r="H641" s="26"/>
      <c r="I641" s="205"/>
      <c r="J641" s="26"/>
      <c r="K641" s="26"/>
      <c r="L641" s="30"/>
      <c r="M641" s="206"/>
      <c r="N641" s="207"/>
      <c r="O641" s="67"/>
      <c r="P641" s="67"/>
      <c r="Q641" s="67"/>
      <c r="R641" s="67"/>
      <c r="S641" s="67"/>
      <c r="T641" s="68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T641" s="3" t="s">
        <v>136</v>
      </c>
      <c r="AU641" s="3" t="s">
        <v>78</v>
      </c>
    </row>
    <row r="642" s="243" customFormat="true" ht="12.8" hidden="false" customHeight="false" outlineLevel="0" collapsed="false">
      <c r="B642" s="244"/>
      <c r="C642" s="245"/>
      <c r="D642" s="211" t="s">
        <v>138</v>
      </c>
      <c r="E642" s="246"/>
      <c r="F642" s="247" t="s">
        <v>709</v>
      </c>
      <c r="G642" s="245"/>
      <c r="H642" s="246"/>
      <c r="I642" s="248"/>
      <c r="J642" s="245"/>
      <c r="K642" s="245"/>
      <c r="L642" s="249"/>
      <c r="M642" s="250"/>
      <c r="N642" s="251"/>
      <c r="O642" s="251"/>
      <c r="P642" s="251"/>
      <c r="Q642" s="251"/>
      <c r="R642" s="251"/>
      <c r="S642" s="251"/>
      <c r="T642" s="252"/>
      <c r="AT642" s="253" t="s">
        <v>138</v>
      </c>
      <c r="AU642" s="253" t="s">
        <v>78</v>
      </c>
      <c r="AV642" s="243" t="s">
        <v>76</v>
      </c>
      <c r="AW642" s="243" t="s">
        <v>32</v>
      </c>
      <c r="AX642" s="243" t="s">
        <v>71</v>
      </c>
      <c r="AY642" s="253" t="s">
        <v>127</v>
      </c>
    </row>
    <row r="643" s="208" customFormat="true" ht="12.8" hidden="false" customHeight="false" outlineLevel="0" collapsed="false">
      <c r="B643" s="209"/>
      <c r="C643" s="210"/>
      <c r="D643" s="211" t="s">
        <v>138</v>
      </c>
      <c r="E643" s="212"/>
      <c r="F643" s="213" t="s">
        <v>768</v>
      </c>
      <c r="G643" s="210"/>
      <c r="H643" s="214" t="n">
        <v>8</v>
      </c>
      <c r="I643" s="215"/>
      <c r="J643" s="210"/>
      <c r="K643" s="210"/>
      <c r="L643" s="216"/>
      <c r="M643" s="217"/>
      <c r="N643" s="218"/>
      <c r="O643" s="218"/>
      <c r="P643" s="218"/>
      <c r="Q643" s="218"/>
      <c r="R643" s="218"/>
      <c r="S643" s="218"/>
      <c r="T643" s="219"/>
      <c r="AT643" s="220" t="s">
        <v>138</v>
      </c>
      <c r="AU643" s="220" t="s">
        <v>78</v>
      </c>
      <c r="AV643" s="208" t="s">
        <v>78</v>
      </c>
      <c r="AW643" s="208" t="s">
        <v>32</v>
      </c>
      <c r="AX643" s="208" t="s">
        <v>71</v>
      </c>
      <c r="AY643" s="220" t="s">
        <v>127</v>
      </c>
    </row>
    <row r="644" s="221" customFormat="true" ht="12.8" hidden="false" customHeight="false" outlineLevel="0" collapsed="false">
      <c r="B644" s="222"/>
      <c r="C644" s="223"/>
      <c r="D644" s="211" t="s">
        <v>138</v>
      </c>
      <c r="E644" s="224"/>
      <c r="F644" s="225" t="s">
        <v>140</v>
      </c>
      <c r="G644" s="223"/>
      <c r="H644" s="226" t="n">
        <v>8</v>
      </c>
      <c r="I644" s="227"/>
      <c r="J644" s="223"/>
      <c r="K644" s="223"/>
      <c r="L644" s="228"/>
      <c r="M644" s="229"/>
      <c r="N644" s="230"/>
      <c r="O644" s="230"/>
      <c r="P644" s="230"/>
      <c r="Q644" s="230"/>
      <c r="R644" s="230"/>
      <c r="S644" s="230"/>
      <c r="T644" s="231"/>
      <c r="AT644" s="232" t="s">
        <v>138</v>
      </c>
      <c r="AU644" s="232" t="s">
        <v>78</v>
      </c>
      <c r="AV644" s="221" t="s">
        <v>134</v>
      </c>
      <c r="AW644" s="221" t="s">
        <v>32</v>
      </c>
      <c r="AX644" s="221" t="s">
        <v>76</v>
      </c>
      <c r="AY644" s="232" t="s">
        <v>127</v>
      </c>
    </row>
    <row r="645" s="31" customFormat="true" ht="24.15" hidden="false" customHeight="true" outlineLevel="0" collapsed="false">
      <c r="A645" s="24"/>
      <c r="B645" s="25"/>
      <c r="C645" s="233" t="s">
        <v>769</v>
      </c>
      <c r="D645" s="233" t="s">
        <v>189</v>
      </c>
      <c r="E645" s="234" t="s">
        <v>770</v>
      </c>
      <c r="F645" s="235" t="s">
        <v>771</v>
      </c>
      <c r="G645" s="236" t="s">
        <v>521</v>
      </c>
      <c r="H645" s="237" t="n">
        <v>8</v>
      </c>
      <c r="I645" s="238"/>
      <c r="J645" s="239" t="n">
        <f aca="false">ROUND(I645*H645,2)</f>
        <v>0</v>
      </c>
      <c r="K645" s="235" t="s">
        <v>133</v>
      </c>
      <c r="L645" s="240"/>
      <c r="M645" s="241"/>
      <c r="N645" s="242" t="s">
        <v>42</v>
      </c>
      <c r="O645" s="67"/>
      <c r="P645" s="199" t="n">
        <f aca="false">O645*H645</f>
        <v>0</v>
      </c>
      <c r="Q645" s="199" t="n">
        <v>0.0007</v>
      </c>
      <c r="R645" s="199" t="n">
        <f aca="false">Q645*H645</f>
        <v>0.0056</v>
      </c>
      <c r="S645" s="199" t="n">
        <v>0</v>
      </c>
      <c r="T645" s="200" t="n">
        <f aca="false">S645*H645</f>
        <v>0</v>
      </c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R645" s="201" t="s">
        <v>337</v>
      </c>
      <c r="AT645" s="201" t="s">
        <v>189</v>
      </c>
      <c r="AU645" s="201" t="s">
        <v>78</v>
      </c>
      <c r="AY645" s="3" t="s">
        <v>127</v>
      </c>
      <c r="BE645" s="202" t="n">
        <f aca="false">IF(N645="základní",J645,0)</f>
        <v>0</v>
      </c>
      <c r="BF645" s="202" t="n">
        <f aca="false">IF(N645="snížená",J645,0)</f>
        <v>0</v>
      </c>
      <c r="BG645" s="202" t="n">
        <f aca="false">IF(N645="zákl. přenesená",J645,0)</f>
        <v>0</v>
      </c>
      <c r="BH645" s="202" t="n">
        <f aca="false">IF(N645="sníž. přenesená",J645,0)</f>
        <v>0</v>
      </c>
      <c r="BI645" s="202" t="n">
        <f aca="false">IF(N645="nulová",J645,0)</f>
        <v>0</v>
      </c>
      <c r="BJ645" s="3" t="s">
        <v>76</v>
      </c>
      <c r="BK645" s="202" t="n">
        <f aca="false">ROUND(I645*H645,2)</f>
        <v>0</v>
      </c>
      <c r="BL645" s="3" t="s">
        <v>223</v>
      </c>
      <c r="BM645" s="201" t="s">
        <v>772</v>
      </c>
    </row>
    <row r="646" s="31" customFormat="true" ht="49.05" hidden="false" customHeight="true" outlineLevel="0" collapsed="false">
      <c r="A646" s="24"/>
      <c r="B646" s="25"/>
      <c r="C646" s="190" t="s">
        <v>773</v>
      </c>
      <c r="D646" s="190" t="s">
        <v>129</v>
      </c>
      <c r="E646" s="191" t="s">
        <v>774</v>
      </c>
      <c r="F646" s="192" t="s">
        <v>775</v>
      </c>
      <c r="G646" s="193" t="s">
        <v>173</v>
      </c>
      <c r="H646" s="194" t="n">
        <v>3.558</v>
      </c>
      <c r="I646" s="195"/>
      <c r="J646" s="196" t="n">
        <f aca="false">ROUND(I646*H646,2)</f>
        <v>0</v>
      </c>
      <c r="K646" s="192" t="s">
        <v>133</v>
      </c>
      <c r="L646" s="30"/>
      <c r="M646" s="197"/>
      <c r="N646" s="198" t="s">
        <v>42</v>
      </c>
      <c r="O646" s="67"/>
      <c r="P646" s="199" t="n">
        <f aca="false">O646*H646</f>
        <v>0</v>
      </c>
      <c r="Q646" s="199" t="n">
        <v>0</v>
      </c>
      <c r="R646" s="199" t="n">
        <f aca="false">Q646*H646</f>
        <v>0</v>
      </c>
      <c r="S646" s="199" t="n">
        <v>0</v>
      </c>
      <c r="T646" s="200" t="n">
        <f aca="false">S646*H646</f>
        <v>0</v>
      </c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R646" s="201" t="s">
        <v>223</v>
      </c>
      <c r="AT646" s="201" t="s">
        <v>129</v>
      </c>
      <c r="AU646" s="201" t="s">
        <v>78</v>
      </c>
      <c r="AY646" s="3" t="s">
        <v>127</v>
      </c>
      <c r="BE646" s="202" t="n">
        <f aca="false">IF(N646="základní",J646,0)</f>
        <v>0</v>
      </c>
      <c r="BF646" s="202" t="n">
        <f aca="false">IF(N646="snížená",J646,0)</f>
        <v>0</v>
      </c>
      <c r="BG646" s="202" t="n">
        <f aca="false">IF(N646="zákl. přenesená",J646,0)</f>
        <v>0</v>
      </c>
      <c r="BH646" s="202" t="n">
        <f aca="false">IF(N646="sníž. přenesená",J646,0)</f>
        <v>0</v>
      </c>
      <c r="BI646" s="202" t="n">
        <f aca="false">IF(N646="nulová",J646,0)</f>
        <v>0</v>
      </c>
      <c r="BJ646" s="3" t="s">
        <v>76</v>
      </c>
      <c r="BK646" s="202" t="n">
        <f aca="false">ROUND(I646*H646,2)</f>
        <v>0</v>
      </c>
      <c r="BL646" s="3" t="s">
        <v>223</v>
      </c>
      <c r="BM646" s="201" t="s">
        <v>776</v>
      </c>
    </row>
    <row r="647" s="31" customFormat="true" ht="12.8" hidden="false" customHeight="false" outlineLevel="0" collapsed="false">
      <c r="A647" s="24"/>
      <c r="B647" s="25"/>
      <c r="C647" s="26"/>
      <c r="D647" s="203" t="s">
        <v>136</v>
      </c>
      <c r="E647" s="26"/>
      <c r="F647" s="204" t="s">
        <v>777</v>
      </c>
      <c r="G647" s="26"/>
      <c r="H647" s="26"/>
      <c r="I647" s="205"/>
      <c r="J647" s="26"/>
      <c r="K647" s="26"/>
      <c r="L647" s="30"/>
      <c r="M647" s="206"/>
      <c r="N647" s="207"/>
      <c r="O647" s="67"/>
      <c r="P647" s="67"/>
      <c r="Q647" s="67"/>
      <c r="R647" s="67"/>
      <c r="S647" s="67"/>
      <c r="T647" s="68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T647" s="3" t="s">
        <v>136</v>
      </c>
      <c r="AU647" s="3" t="s">
        <v>78</v>
      </c>
    </row>
    <row r="648" s="31" customFormat="true" ht="49.05" hidden="false" customHeight="true" outlineLevel="0" collapsed="false">
      <c r="A648" s="24"/>
      <c r="B648" s="25"/>
      <c r="C648" s="190" t="s">
        <v>778</v>
      </c>
      <c r="D648" s="190" t="s">
        <v>129</v>
      </c>
      <c r="E648" s="191" t="s">
        <v>779</v>
      </c>
      <c r="F648" s="192" t="s">
        <v>780</v>
      </c>
      <c r="G648" s="193" t="s">
        <v>173</v>
      </c>
      <c r="H648" s="194" t="n">
        <v>3.558</v>
      </c>
      <c r="I648" s="195"/>
      <c r="J648" s="196" t="n">
        <f aca="false">ROUND(I648*H648,2)</f>
        <v>0</v>
      </c>
      <c r="K648" s="192" t="s">
        <v>133</v>
      </c>
      <c r="L648" s="30"/>
      <c r="M648" s="197"/>
      <c r="N648" s="198" t="s">
        <v>42</v>
      </c>
      <c r="O648" s="67"/>
      <c r="P648" s="199" t="n">
        <f aca="false">O648*H648</f>
        <v>0</v>
      </c>
      <c r="Q648" s="199" t="n">
        <v>0</v>
      </c>
      <c r="R648" s="199" t="n">
        <f aca="false">Q648*H648</f>
        <v>0</v>
      </c>
      <c r="S648" s="199" t="n">
        <v>0</v>
      </c>
      <c r="T648" s="200" t="n">
        <f aca="false">S648*H648</f>
        <v>0</v>
      </c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R648" s="201" t="s">
        <v>223</v>
      </c>
      <c r="AT648" s="201" t="s">
        <v>129</v>
      </c>
      <c r="AU648" s="201" t="s">
        <v>78</v>
      </c>
      <c r="AY648" s="3" t="s">
        <v>127</v>
      </c>
      <c r="BE648" s="202" t="n">
        <f aca="false">IF(N648="základní",J648,0)</f>
        <v>0</v>
      </c>
      <c r="BF648" s="202" t="n">
        <f aca="false">IF(N648="snížená",J648,0)</f>
        <v>0</v>
      </c>
      <c r="BG648" s="202" t="n">
        <f aca="false">IF(N648="zákl. přenesená",J648,0)</f>
        <v>0</v>
      </c>
      <c r="BH648" s="202" t="n">
        <f aca="false">IF(N648="sníž. přenesená",J648,0)</f>
        <v>0</v>
      </c>
      <c r="BI648" s="202" t="n">
        <f aca="false">IF(N648="nulová",J648,0)</f>
        <v>0</v>
      </c>
      <c r="BJ648" s="3" t="s">
        <v>76</v>
      </c>
      <c r="BK648" s="202" t="n">
        <f aca="false">ROUND(I648*H648,2)</f>
        <v>0</v>
      </c>
      <c r="BL648" s="3" t="s">
        <v>223</v>
      </c>
      <c r="BM648" s="201" t="s">
        <v>781</v>
      </c>
    </row>
    <row r="649" s="31" customFormat="true" ht="12.8" hidden="false" customHeight="false" outlineLevel="0" collapsed="false">
      <c r="A649" s="24"/>
      <c r="B649" s="25"/>
      <c r="C649" s="26"/>
      <c r="D649" s="203" t="s">
        <v>136</v>
      </c>
      <c r="E649" s="26"/>
      <c r="F649" s="204" t="s">
        <v>782</v>
      </c>
      <c r="G649" s="26"/>
      <c r="H649" s="26"/>
      <c r="I649" s="205"/>
      <c r="J649" s="26"/>
      <c r="K649" s="26"/>
      <c r="L649" s="30"/>
      <c r="M649" s="206"/>
      <c r="N649" s="207"/>
      <c r="O649" s="67"/>
      <c r="P649" s="67"/>
      <c r="Q649" s="67"/>
      <c r="R649" s="67"/>
      <c r="S649" s="67"/>
      <c r="T649" s="68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T649" s="3" t="s">
        <v>136</v>
      </c>
      <c r="AU649" s="3" t="s">
        <v>78</v>
      </c>
    </row>
    <row r="650" s="173" customFormat="true" ht="22.8" hidden="false" customHeight="true" outlineLevel="0" collapsed="false">
      <c r="B650" s="174"/>
      <c r="C650" s="175"/>
      <c r="D650" s="176" t="s">
        <v>70</v>
      </c>
      <c r="E650" s="188" t="s">
        <v>783</v>
      </c>
      <c r="F650" s="188" t="s">
        <v>784</v>
      </c>
      <c r="G650" s="175"/>
      <c r="H650" s="175"/>
      <c r="I650" s="178"/>
      <c r="J650" s="189" t="n">
        <f aca="false">BK650</f>
        <v>0</v>
      </c>
      <c r="K650" s="175"/>
      <c r="L650" s="180"/>
      <c r="M650" s="181"/>
      <c r="N650" s="182"/>
      <c r="O650" s="182"/>
      <c r="P650" s="183" t="n">
        <f aca="false">SUM(P651:P718)</f>
        <v>0</v>
      </c>
      <c r="Q650" s="182"/>
      <c r="R650" s="183" t="n">
        <f aca="false">SUM(R651:R718)</f>
        <v>2.27655105</v>
      </c>
      <c r="S650" s="182"/>
      <c r="T650" s="184" t="n">
        <f aca="false">SUM(T651:T718)</f>
        <v>0</v>
      </c>
      <c r="AR650" s="185" t="s">
        <v>78</v>
      </c>
      <c r="AT650" s="186" t="s">
        <v>70</v>
      </c>
      <c r="AU650" s="186" t="s">
        <v>76</v>
      </c>
      <c r="AY650" s="185" t="s">
        <v>127</v>
      </c>
      <c r="BK650" s="187" t="n">
        <f aca="false">SUM(BK651:BK718)</f>
        <v>0</v>
      </c>
    </row>
    <row r="651" s="31" customFormat="true" ht="44.25" hidden="false" customHeight="true" outlineLevel="0" collapsed="false">
      <c r="A651" s="24"/>
      <c r="B651" s="25"/>
      <c r="C651" s="190" t="s">
        <v>785</v>
      </c>
      <c r="D651" s="190" t="s">
        <v>129</v>
      </c>
      <c r="E651" s="191" t="s">
        <v>786</v>
      </c>
      <c r="F651" s="192" t="s">
        <v>787</v>
      </c>
      <c r="G651" s="193" t="s">
        <v>132</v>
      </c>
      <c r="H651" s="194" t="n">
        <v>26.847</v>
      </c>
      <c r="I651" s="195"/>
      <c r="J651" s="196" t="n">
        <f aca="false">ROUND(I651*H651,2)</f>
        <v>0</v>
      </c>
      <c r="K651" s="192" t="s">
        <v>133</v>
      </c>
      <c r="L651" s="30"/>
      <c r="M651" s="197"/>
      <c r="N651" s="198" t="s">
        <v>42</v>
      </c>
      <c r="O651" s="67"/>
      <c r="P651" s="199" t="n">
        <f aca="false">O651*H651</f>
        <v>0</v>
      </c>
      <c r="Q651" s="199" t="n">
        <v>0.006</v>
      </c>
      <c r="R651" s="199" t="n">
        <f aca="false">Q651*H651</f>
        <v>0.161082</v>
      </c>
      <c r="S651" s="199" t="n">
        <v>0</v>
      </c>
      <c r="T651" s="200" t="n">
        <f aca="false">S651*H651</f>
        <v>0</v>
      </c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R651" s="201" t="s">
        <v>223</v>
      </c>
      <c r="AT651" s="201" t="s">
        <v>129</v>
      </c>
      <c r="AU651" s="201" t="s">
        <v>78</v>
      </c>
      <c r="AY651" s="3" t="s">
        <v>127</v>
      </c>
      <c r="BE651" s="202" t="n">
        <f aca="false">IF(N651="základní",J651,0)</f>
        <v>0</v>
      </c>
      <c r="BF651" s="202" t="n">
        <f aca="false">IF(N651="snížená",J651,0)</f>
        <v>0</v>
      </c>
      <c r="BG651" s="202" t="n">
        <f aca="false">IF(N651="zákl. přenesená",J651,0)</f>
        <v>0</v>
      </c>
      <c r="BH651" s="202" t="n">
        <f aca="false">IF(N651="sníž. přenesená",J651,0)</f>
        <v>0</v>
      </c>
      <c r="BI651" s="202" t="n">
        <f aca="false">IF(N651="nulová",J651,0)</f>
        <v>0</v>
      </c>
      <c r="BJ651" s="3" t="s">
        <v>76</v>
      </c>
      <c r="BK651" s="202" t="n">
        <f aca="false">ROUND(I651*H651,2)</f>
        <v>0</v>
      </c>
      <c r="BL651" s="3" t="s">
        <v>223</v>
      </c>
      <c r="BM651" s="201" t="s">
        <v>788</v>
      </c>
    </row>
    <row r="652" s="31" customFormat="true" ht="12.8" hidden="false" customHeight="false" outlineLevel="0" collapsed="false">
      <c r="A652" s="24"/>
      <c r="B652" s="25"/>
      <c r="C652" s="26"/>
      <c r="D652" s="203" t="s">
        <v>136</v>
      </c>
      <c r="E652" s="26"/>
      <c r="F652" s="204" t="s">
        <v>789</v>
      </c>
      <c r="G652" s="26"/>
      <c r="H652" s="26"/>
      <c r="I652" s="205"/>
      <c r="J652" s="26"/>
      <c r="K652" s="26"/>
      <c r="L652" s="30"/>
      <c r="M652" s="206"/>
      <c r="N652" s="207"/>
      <c r="O652" s="67"/>
      <c r="P652" s="67"/>
      <c r="Q652" s="67"/>
      <c r="R652" s="67"/>
      <c r="S652" s="67"/>
      <c r="T652" s="68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T652" s="3" t="s">
        <v>136</v>
      </c>
      <c r="AU652" s="3" t="s">
        <v>78</v>
      </c>
    </row>
    <row r="653" s="208" customFormat="true" ht="12.8" hidden="false" customHeight="false" outlineLevel="0" collapsed="false">
      <c r="B653" s="209"/>
      <c r="C653" s="210"/>
      <c r="D653" s="211" t="s">
        <v>138</v>
      </c>
      <c r="E653" s="212"/>
      <c r="F653" s="213" t="s">
        <v>790</v>
      </c>
      <c r="G653" s="210"/>
      <c r="H653" s="214" t="n">
        <v>26.847</v>
      </c>
      <c r="I653" s="215"/>
      <c r="J653" s="210"/>
      <c r="K653" s="210"/>
      <c r="L653" s="216"/>
      <c r="M653" s="217"/>
      <c r="N653" s="218"/>
      <c r="O653" s="218"/>
      <c r="P653" s="218"/>
      <c r="Q653" s="218"/>
      <c r="R653" s="218"/>
      <c r="S653" s="218"/>
      <c r="T653" s="219"/>
      <c r="AT653" s="220" t="s">
        <v>138</v>
      </c>
      <c r="AU653" s="220" t="s">
        <v>78</v>
      </c>
      <c r="AV653" s="208" t="s">
        <v>78</v>
      </c>
      <c r="AW653" s="208" t="s">
        <v>32</v>
      </c>
      <c r="AX653" s="208" t="s">
        <v>71</v>
      </c>
      <c r="AY653" s="220" t="s">
        <v>127</v>
      </c>
    </row>
    <row r="654" s="221" customFormat="true" ht="12.8" hidden="false" customHeight="false" outlineLevel="0" collapsed="false">
      <c r="B654" s="222"/>
      <c r="C654" s="223"/>
      <c r="D654" s="211" t="s">
        <v>138</v>
      </c>
      <c r="E654" s="224"/>
      <c r="F654" s="225" t="s">
        <v>140</v>
      </c>
      <c r="G654" s="223"/>
      <c r="H654" s="226" t="n">
        <v>26.847</v>
      </c>
      <c r="I654" s="227"/>
      <c r="J654" s="223"/>
      <c r="K654" s="223"/>
      <c r="L654" s="228"/>
      <c r="M654" s="229"/>
      <c r="N654" s="230"/>
      <c r="O654" s="230"/>
      <c r="P654" s="230"/>
      <c r="Q654" s="230"/>
      <c r="R654" s="230"/>
      <c r="S654" s="230"/>
      <c r="T654" s="231"/>
      <c r="AT654" s="232" t="s">
        <v>138</v>
      </c>
      <c r="AU654" s="232" t="s">
        <v>78</v>
      </c>
      <c r="AV654" s="221" t="s">
        <v>134</v>
      </c>
      <c r="AW654" s="221" t="s">
        <v>32</v>
      </c>
      <c r="AX654" s="221" t="s">
        <v>76</v>
      </c>
      <c r="AY654" s="232" t="s">
        <v>127</v>
      </c>
    </row>
    <row r="655" s="31" customFormat="true" ht="16.5" hidden="false" customHeight="true" outlineLevel="0" collapsed="false">
      <c r="A655" s="24"/>
      <c r="B655" s="25"/>
      <c r="C655" s="233" t="s">
        <v>791</v>
      </c>
      <c r="D655" s="233" t="s">
        <v>189</v>
      </c>
      <c r="E655" s="234" t="s">
        <v>792</v>
      </c>
      <c r="F655" s="235" t="s">
        <v>793</v>
      </c>
      <c r="G655" s="236" t="s">
        <v>132</v>
      </c>
      <c r="H655" s="237" t="n">
        <v>28.189</v>
      </c>
      <c r="I655" s="238"/>
      <c r="J655" s="239" t="n">
        <f aca="false">ROUND(I655*H655,2)</f>
        <v>0</v>
      </c>
      <c r="K655" s="235" t="s">
        <v>133</v>
      </c>
      <c r="L655" s="240"/>
      <c r="M655" s="241"/>
      <c r="N655" s="242" t="s">
        <v>42</v>
      </c>
      <c r="O655" s="67"/>
      <c r="P655" s="199" t="n">
        <f aca="false">O655*H655</f>
        <v>0</v>
      </c>
      <c r="Q655" s="199" t="n">
        <v>0.0023</v>
      </c>
      <c r="R655" s="199" t="n">
        <f aca="false">Q655*H655</f>
        <v>0.0648347</v>
      </c>
      <c r="S655" s="199" t="n">
        <v>0</v>
      </c>
      <c r="T655" s="200" t="n">
        <f aca="false">S655*H655</f>
        <v>0</v>
      </c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R655" s="201" t="s">
        <v>337</v>
      </c>
      <c r="AT655" s="201" t="s">
        <v>189</v>
      </c>
      <c r="AU655" s="201" t="s">
        <v>78</v>
      </c>
      <c r="AY655" s="3" t="s">
        <v>127</v>
      </c>
      <c r="BE655" s="202" t="n">
        <f aca="false">IF(N655="základní",J655,0)</f>
        <v>0</v>
      </c>
      <c r="BF655" s="202" t="n">
        <f aca="false">IF(N655="snížená",J655,0)</f>
        <v>0</v>
      </c>
      <c r="BG655" s="202" t="n">
        <f aca="false">IF(N655="zákl. přenesená",J655,0)</f>
        <v>0</v>
      </c>
      <c r="BH655" s="202" t="n">
        <f aca="false">IF(N655="sníž. přenesená",J655,0)</f>
        <v>0</v>
      </c>
      <c r="BI655" s="202" t="n">
        <f aca="false">IF(N655="nulová",J655,0)</f>
        <v>0</v>
      </c>
      <c r="BJ655" s="3" t="s">
        <v>76</v>
      </c>
      <c r="BK655" s="202" t="n">
        <f aca="false">ROUND(I655*H655,2)</f>
        <v>0</v>
      </c>
      <c r="BL655" s="3" t="s">
        <v>223</v>
      </c>
      <c r="BM655" s="201" t="s">
        <v>794</v>
      </c>
    </row>
    <row r="656" s="208" customFormat="true" ht="12.8" hidden="false" customHeight="false" outlineLevel="0" collapsed="false">
      <c r="B656" s="209"/>
      <c r="C656" s="210"/>
      <c r="D656" s="211" t="s">
        <v>138</v>
      </c>
      <c r="E656" s="210"/>
      <c r="F656" s="213" t="s">
        <v>795</v>
      </c>
      <c r="G656" s="210"/>
      <c r="H656" s="214" t="n">
        <v>28.189</v>
      </c>
      <c r="I656" s="215"/>
      <c r="J656" s="210"/>
      <c r="K656" s="210"/>
      <c r="L656" s="216"/>
      <c r="M656" s="217"/>
      <c r="N656" s="218"/>
      <c r="O656" s="218"/>
      <c r="P656" s="218"/>
      <c r="Q656" s="218"/>
      <c r="R656" s="218"/>
      <c r="S656" s="218"/>
      <c r="T656" s="219"/>
      <c r="AT656" s="220" t="s">
        <v>138</v>
      </c>
      <c r="AU656" s="220" t="s">
        <v>78</v>
      </c>
      <c r="AV656" s="208" t="s">
        <v>78</v>
      </c>
      <c r="AW656" s="208" t="s">
        <v>4</v>
      </c>
      <c r="AX656" s="208" t="s">
        <v>76</v>
      </c>
      <c r="AY656" s="220" t="s">
        <v>127</v>
      </c>
    </row>
    <row r="657" s="31" customFormat="true" ht="37.8" hidden="false" customHeight="true" outlineLevel="0" collapsed="false">
      <c r="A657" s="24"/>
      <c r="B657" s="25"/>
      <c r="C657" s="190" t="s">
        <v>796</v>
      </c>
      <c r="D657" s="190" t="s">
        <v>129</v>
      </c>
      <c r="E657" s="191" t="s">
        <v>797</v>
      </c>
      <c r="F657" s="192" t="s">
        <v>798</v>
      </c>
      <c r="G657" s="193" t="s">
        <v>132</v>
      </c>
      <c r="H657" s="194" t="n">
        <v>273.685</v>
      </c>
      <c r="I657" s="195"/>
      <c r="J657" s="196" t="n">
        <f aca="false">ROUND(I657*H657,2)</f>
        <v>0</v>
      </c>
      <c r="K657" s="192" t="s">
        <v>133</v>
      </c>
      <c r="L657" s="30"/>
      <c r="M657" s="197"/>
      <c r="N657" s="198" t="s">
        <v>42</v>
      </c>
      <c r="O657" s="67"/>
      <c r="P657" s="199" t="n">
        <f aca="false">O657*H657</f>
        <v>0</v>
      </c>
      <c r="Q657" s="199" t="n">
        <v>0</v>
      </c>
      <c r="R657" s="199" t="n">
        <f aca="false">Q657*H657</f>
        <v>0</v>
      </c>
      <c r="S657" s="199" t="n">
        <v>0</v>
      </c>
      <c r="T657" s="200" t="n">
        <f aca="false">S657*H657</f>
        <v>0</v>
      </c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R657" s="201" t="s">
        <v>223</v>
      </c>
      <c r="AT657" s="201" t="s">
        <v>129</v>
      </c>
      <c r="AU657" s="201" t="s">
        <v>78</v>
      </c>
      <c r="AY657" s="3" t="s">
        <v>127</v>
      </c>
      <c r="BE657" s="202" t="n">
        <f aca="false">IF(N657="základní",J657,0)</f>
        <v>0</v>
      </c>
      <c r="BF657" s="202" t="n">
        <f aca="false">IF(N657="snížená",J657,0)</f>
        <v>0</v>
      </c>
      <c r="BG657" s="202" t="n">
        <f aca="false">IF(N657="zákl. přenesená",J657,0)</f>
        <v>0</v>
      </c>
      <c r="BH657" s="202" t="n">
        <f aca="false">IF(N657="sníž. přenesená",J657,0)</f>
        <v>0</v>
      </c>
      <c r="BI657" s="202" t="n">
        <f aca="false">IF(N657="nulová",J657,0)</f>
        <v>0</v>
      </c>
      <c r="BJ657" s="3" t="s">
        <v>76</v>
      </c>
      <c r="BK657" s="202" t="n">
        <f aca="false">ROUND(I657*H657,2)</f>
        <v>0</v>
      </c>
      <c r="BL657" s="3" t="s">
        <v>223</v>
      </c>
      <c r="BM657" s="201" t="s">
        <v>799</v>
      </c>
    </row>
    <row r="658" s="31" customFormat="true" ht="12.8" hidden="false" customHeight="false" outlineLevel="0" collapsed="false">
      <c r="A658" s="24"/>
      <c r="B658" s="25"/>
      <c r="C658" s="26"/>
      <c r="D658" s="203" t="s">
        <v>136</v>
      </c>
      <c r="E658" s="26"/>
      <c r="F658" s="204" t="s">
        <v>800</v>
      </c>
      <c r="G658" s="26"/>
      <c r="H658" s="26"/>
      <c r="I658" s="205"/>
      <c r="J658" s="26"/>
      <c r="K658" s="26"/>
      <c r="L658" s="30"/>
      <c r="M658" s="206"/>
      <c r="N658" s="207"/>
      <c r="O658" s="67"/>
      <c r="P658" s="67"/>
      <c r="Q658" s="67"/>
      <c r="R658" s="67"/>
      <c r="S658" s="67"/>
      <c r="T658" s="68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T658" s="3" t="s">
        <v>136</v>
      </c>
      <c r="AU658" s="3" t="s">
        <v>78</v>
      </c>
    </row>
    <row r="659" s="208" customFormat="true" ht="12.8" hidden="false" customHeight="false" outlineLevel="0" collapsed="false">
      <c r="B659" s="209"/>
      <c r="C659" s="210"/>
      <c r="D659" s="211" t="s">
        <v>138</v>
      </c>
      <c r="E659" s="212"/>
      <c r="F659" s="213" t="s">
        <v>801</v>
      </c>
      <c r="G659" s="210"/>
      <c r="H659" s="214" t="n">
        <v>13.125</v>
      </c>
      <c r="I659" s="215"/>
      <c r="J659" s="210"/>
      <c r="K659" s="210"/>
      <c r="L659" s="216"/>
      <c r="M659" s="217"/>
      <c r="N659" s="218"/>
      <c r="O659" s="218"/>
      <c r="P659" s="218"/>
      <c r="Q659" s="218"/>
      <c r="R659" s="218"/>
      <c r="S659" s="218"/>
      <c r="T659" s="219"/>
      <c r="AT659" s="220" t="s">
        <v>138</v>
      </c>
      <c r="AU659" s="220" t="s">
        <v>78</v>
      </c>
      <c r="AV659" s="208" t="s">
        <v>78</v>
      </c>
      <c r="AW659" s="208" t="s">
        <v>32</v>
      </c>
      <c r="AX659" s="208" t="s">
        <v>71</v>
      </c>
      <c r="AY659" s="220" t="s">
        <v>127</v>
      </c>
    </row>
    <row r="660" s="208" customFormat="true" ht="12.8" hidden="false" customHeight="false" outlineLevel="0" collapsed="false">
      <c r="B660" s="209"/>
      <c r="C660" s="210"/>
      <c r="D660" s="211" t="s">
        <v>138</v>
      </c>
      <c r="E660" s="212"/>
      <c r="F660" s="213" t="s">
        <v>802</v>
      </c>
      <c r="G660" s="210"/>
      <c r="H660" s="214" t="n">
        <v>164.68</v>
      </c>
      <c r="I660" s="215"/>
      <c r="J660" s="210"/>
      <c r="K660" s="210"/>
      <c r="L660" s="216"/>
      <c r="M660" s="217"/>
      <c r="N660" s="218"/>
      <c r="O660" s="218"/>
      <c r="P660" s="218"/>
      <c r="Q660" s="218"/>
      <c r="R660" s="218"/>
      <c r="S660" s="218"/>
      <c r="T660" s="219"/>
      <c r="AT660" s="220" t="s">
        <v>138</v>
      </c>
      <c r="AU660" s="220" t="s">
        <v>78</v>
      </c>
      <c r="AV660" s="208" t="s">
        <v>78</v>
      </c>
      <c r="AW660" s="208" t="s">
        <v>32</v>
      </c>
      <c r="AX660" s="208" t="s">
        <v>71</v>
      </c>
      <c r="AY660" s="220" t="s">
        <v>127</v>
      </c>
    </row>
    <row r="661" s="208" customFormat="true" ht="12.8" hidden="false" customHeight="false" outlineLevel="0" collapsed="false">
      <c r="B661" s="209"/>
      <c r="C661" s="210"/>
      <c r="D661" s="211" t="s">
        <v>138</v>
      </c>
      <c r="E661" s="212"/>
      <c r="F661" s="213" t="s">
        <v>803</v>
      </c>
      <c r="G661" s="210"/>
      <c r="H661" s="214" t="n">
        <v>12.495</v>
      </c>
      <c r="I661" s="215"/>
      <c r="J661" s="210"/>
      <c r="K661" s="210"/>
      <c r="L661" s="216"/>
      <c r="M661" s="217"/>
      <c r="N661" s="218"/>
      <c r="O661" s="218"/>
      <c r="P661" s="218"/>
      <c r="Q661" s="218"/>
      <c r="R661" s="218"/>
      <c r="S661" s="218"/>
      <c r="T661" s="219"/>
      <c r="AT661" s="220" t="s">
        <v>138</v>
      </c>
      <c r="AU661" s="220" t="s">
        <v>78</v>
      </c>
      <c r="AV661" s="208" t="s">
        <v>78</v>
      </c>
      <c r="AW661" s="208" t="s">
        <v>32</v>
      </c>
      <c r="AX661" s="208" t="s">
        <v>71</v>
      </c>
      <c r="AY661" s="220" t="s">
        <v>127</v>
      </c>
    </row>
    <row r="662" s="208" customFormat="true" ht="12.8" hidden="false" customHeight="false" outlineLevel="0" collapsed="false">
      <c r="B662" s="209"/>
      <c r="C662" s="210"/>
      <c r="D662" s="211" t="s">
        <v>138</v>
      </c>
      <c r="E662" s="212"/>
      <c r="F662" s="213" t="s">
        <v>804</v>
      </c>
      <c r="G662" s="210"/>
      <c r="H662" s="214" t="n">
        <v>47.785</v>
      </c>
      <c r="I662" s="215"/>
      <c r="J662" s="210"/>
      <c r="K662" s="210"/>
      <c r="L662" s="216"/>
      <c r="M662" s="217"/>
      <c r="N662" s="218"/>
      <c r="O662" s="218"/>
      <c r="P662" s="218"/>
      <c r="Q662" s="218"/>
      <c r="R662" s="218"/>
      <c r="S662" s="218"/>
      <c r="T662" s="219"/>
      <c r="AT662" s="220" t="s">
        <v>138</v>
      </c>
      <c r="AU662" s="220" t="s">
        <v>78</v>
      </c>
      <c r="AV662" s="208" t="s">
        <v>78</v>
      </c>
      <c r="AW662" s="208" t="s">
        <v>32</v>
      </c>
      <c r="AX662" s="208" t="s">
        <v>71</v>
      </c>
      <c r="AY662" s="220" t="s">
        <v>127</v>
      </c>
    </row>
    <row r="663" s="208" customFormat="true" ht="12.8" hidden="false" customHeight="false" outlineLevel="0" collapsed="false">
      <c r="B663" s="209"/>
      <c r="C663" s="210"/>
      <c r="D663" s="211" t="s">
        <v>138</v>
      </c>
      <c r="E663" s="212"/>
      <c r="F663" s="213" t="s">
        <v>674</v>
      </c>
      <c r="G663" s="210"/>
      <c r="H663" s="214" t="n">
        <v>25.2</v>
      </c>
      <c r="I663" s="215"/>
      <c r="J663" s="210"/>
      <c r="K663" s="210"/>
      <c r="L663" s="216"/>
      <c r="M663" s="217"/>
      <c r="N663" s="218"/>
      <c r="O663" s="218"/>
      <c r="P663" s="218"/>
      <c r="Q663" s="218"/>
      <c r="R663" s="218"/>
      <c r="S663" s="218"/>
      <c r="T663" s="219"/>
      <c r="AT663" s="220" t="s">
        <v>138</v>
      </c>
      <c r="AU663" s="220" t="s">
        <v>78</v>
      </c>
      <c r="AV663" s="208" t="s">
        <v>78</v>
      </c>
      <c r="AW663" s="208" t="s">
        <v>32</v>
      </c>
      <c r="AX663" s="208" t="s">
        <v>71</v>
      </c>
      <c r="AY663" s="220" t="s">
        <v>127</v>
      </c>
    </row>
    <row r="664" s="208" customFormat="true" ht="12.8" hidden="false" customHeight="false" outlineLevel="0" collapsed="false">
      <c r="B664" s="209"/>
      <c r="C664" s="210"/>
      <c r="D664" s="211" t="s">
        <v>138</v>
      </c>
      <c r="E664" s="212"/>
      <c r="F664" s="213" t="s">
        <v>805</v>
      </c>
      <c r="G664" s="210"/>
      <c r="H664" s="214" t="n">
        <v>10.4</v>
      </c>
      <c r="I664" s="215"/>
      <c r="J664" s="210"/>
      <c r="K664" s="210"/>
      <c r="L664" s="216"/>
      <c r="M664" s="217"/>
      <c r="N664" s="218"/>
      <c r="O664" s="218"/>
      <c r="P664" s="218"/>
      <c r="Q664" s="218"/>
      <c r="R664" s="218"/>
      <c r="S664" s="218"/>
      <c r="T664" s="219"/>
      <c r="AT664" s="220" t="s">
        <v>138</v>
      </c>
      <c r="AU664" s="220" t="s">
        <v>78</v>
      </c>
      <c r="AV664" s="208" t="s">
        <v>78</v>
      </c>
      <c r="AW664" s="208" t="s">
        <v>32</v>
      </c>
      <c r="AX664" s="208" t="s">
        <v>71</v>
      </c>
      <c r="AY664" s="220" t="s">
        <v>127</v>
      </c>
    </row>
    <row r="665" s="221" customFormat="true" ht="12.8" hidden="false" customHeight="false" outlineLevel="0" collapsed="false">
      <c r="B665" s="222"/>
      <c r="C665" s="223"/>
      <c r="D665" s="211" t="s">
        <v>138</v>
      </c>
      <c r="E665" s="224"/>
      <c r="F665" s="225" t="s">
        <v>140</v>
      </c>
      <c r="G665" s="223"/>
      <c r="H665" s="226" t="n">
        <v>273.685</v>
      </c>
      <c r="I665" s="227"/>
      <c r="J665" s="223"/>
      <c r="K665" s="223"/>
      <c r="L665" s="228"/>
      <c r="M665" s="229"/>
      <c r="N665" s="230"/>
      <c r="O665" s="230"/>
      <c r="P665" s="230"/>
      <c r="Q665" s="230"/>
      <c r="R665" s="230"/>
      <c r="S665" s="230"/>
      <c r="T665" s="231"/>
      <c r="AT665" s="232" t="s">
        <v>138</v>
      </c>
      <c r="AU665" s="232" t="s">
        <v>78</v>
      </c>
      <c r="AV665" s="221" t="s">
        <v>134</v>
      </c>
      <c r="AW665" s="221" t="s">
        <v>32</v>
      </c>
      <c r="AX665" s="221" t="s">
        <v>76</v>
      </c>
      <c r="AY665" s="232" t="s">
        <v>127</v>
      </c>
    </row>
    <row r="666" s="31" customFormat="true" ht="24.15" hidden="false" customHeight="true" outlineLevel="0" collapsed="false">
      <c r="A666" s="24"/>
      <c r="B666" s="25"/>
      <c r="C666" s="233" t="s">
        <v>806</v>
      </c>
      <c r="D666" s="233" t="s">
        <v>189</v>
      </c>
      <c r="E666" s="234" t="s">
        <v>807</v>
      </c>
      <c r="F666" s="235" t="s">
        <v>808</v>
      </c>
      <c r="G666" s="236" t="s">
        <v>132</v>
      </c>
      <c r="H666" s="237" t="n">
        <v>13.781</v>
      </c>
      <c r="I666" s="238"/>
      <c r="J666" s="239" t="n">
        <f aca="false">ROUND(I666*H666,2)</f>
        <v>0</v>
      </c>
      <c r="K666" s="235" t="s">
        <v>133</v>
      </c>
      <c r="L666" s="240"/>
      <c r="M666" s="241"/>
      <c r="N666" s="242" t="s">
        <v>42</v>
      </c>
      <c r="O666" s="67"/>
      <c r="P666" s="199" t="n">
        <f aca="false">O666*H666</f>
        <v>0</v>
      </c>
      <c r="Q666" s="199" t="n">
        <v>0.003</v>
      </c>
      <c r="R666" s="199" t="n">
        <f aca="false">Q666*H666</f>
        <v>0.041343</v>
      </c>
      <c r="S666" s="199" t="n">
        <v>0</v>
      </c>
      <c r="T666" s="200" t="n">
        <f aca="false">S666*H666</f>
        <v>0</v>
      </c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R666" s="201" t="s">
        <v>337</v>
      </c>
      <c r="AT666" s="201" t="s">
        <v>189</v>
      </c>
      <c r="AU666" s="201" t="s">
        <v>78</v>
      </c>
      <c r="AY666" s="3" t="s">
        <v>127</v>
      </c>
      <c r="BE666" s="202" t="n">
        <f aca="false">IF(N666="základní",J666,0)</f>
        <v>0</v>
      </c>
      <c r="BF666" s="202" t="n">
        <f aca="false">IF(N666="snížená",J666,0)</f>
        <v>0</v>
      </c>
      <c r="BG666" s="202" t="n">
        <f aca="false">IF(N666="zákl. přenesená",J666,0)</f>
        <v>0</v>
      </c>
      <c r="BH666" s="202" t="n">
        <f aca="false">IF(N666="sníž. přenesená",J666,0)</f>
        <v>0</v>
      </c>
      <c r="BI666" s="202" t="n">
        <f aca="false">IF(N666="nulová",J666,0)</f>
        <v>0</v>
      </c>
      <c r="BJ666" s="3" t="s">
        <v>76</v>
      </c>
      <c r="BK666" s="202" t="n">
        <f aca="false">ROUND(I666*H666,2)</f>
        <v>0</v>
      </c>
      <c r="BL666" s="3" t="s">
        <v>223</v>
      </c>
      <c r="BM666" s="201" t="s">
        <v>809</v>
      </c>
    </row>
    <row r="667" s="208" customFormat="true" ht="12.8" hidden="false" customHeight="false" outlineLevel="0" collapsed="false">
      <c r="B667" s="209"/>
      <c r="C667" s="210"/>
      <c r="D667" s="211" t="s">
        <v>138</v>
      </c>
      <c r="E667" s="212"/>
      <c r="F667" s="213" t="s">
        <v>801</v>
      </c>
      <c r="G667" s="210"/>
      <c r="H667" s="214" t="n">
        <v>13.125</v>
      </c>
      <c r="I667" s="215"/>
      <c r="J667" s="210"/>
      <c r="K667" s="210"/>
      <c r="L667" s="216"/>
      <c r="M667" s="217"/>
      <c r="N667" s="218"/>
      <c r="O667" s="218"/>
      <c r="P667" s="218"/>
      <c r="Q667" s="218"/>
      <c r="R667" s="218"/>
      <c r="S667" s="218"/>
      <c r="T667" s="219"/>
      <c r="AT667" s="220" t="s">
        <v>138</v>
      </c>
      <c r="AU667" s="220" t="s">
        <v>78</v>
      </c>
      <c r="AV667" s="208" t="s">
        <v>78</v>
      </c>
      <c r="AW667" s="208" t="s">
        <v>32</v>
      </c>
      <c r="AX667" s="208" t="s">
        <v>76</v>
      </c>
      <c r="AY667" s="220" t="s">
        <v>127</v>
      </c>
    </row>
    <row r="668" s="208" customFormat="true" ht="12.8" hidden="false" customHeight="false" outlineLevel="0" collapsed="false">
      <c r="B668" s="209"/>
      <c r="C668" s="210"/>
      <c r="D668" s="211" t="s">
        <v>138</v>
      </c>
      <c r="E668" s="210"/>
      <c r="F668" s="213" t="s">
        <v>810</v>
      </c>
      <c r="G668" s="210"/>
      <c r="H668" s="214" t="n">
        <v>13.781</v>
      </c>
      <c r="I668" s="215"/>
      <c r="J668" s="210"/>
      <c r="K668" s="210"/>
      <c r="L668" s="216"/>
      <c r="M668" s="217"/>
      <c r="N668" s="218"/>
      <c r="O668" s="218"/>
      <c r="P668" s="218"/>
      <c r="Q668" s="218"/>
      <c r="R668" s="218"/>
      <c r="S668" s="218"/>
      <c r="T668" s="219"/>
      <c r="AT668" s="220" t="s">
        <v>138</v>
      </c>
      <c r="AU668" s="220" t="s">
        <v>78</v>
      </c>
      <c r="AV668" s="208" t="s">
        <v>78</v>
      </c>
      <c r="AW668" s="208" t="s">
        <v>4</v>
      </c>
      <c r="AX668" s="208" t="s">
        <v>76</v>
      </c>
      <c r="AY668" s="220" t="s">
        <v>127</v>
      </c>
    </row>
    <row r="669" s="31" customFormat="true" ht="24.15" hidden="false" customHeight="true" outlineLevel="0" collapsed="false">
      <c r="A669" s="24"/>
      <c r="B669" s="25"/>
      <c r="C669" s="233" t="s">
        <v>811</v>
      </c>
      <c r="D669" s="233" t="s">
        <v>189</v>
      </c>
      <c r="E669" s="234" t="s">
        <v>812</v>
      </c>
      <c r="F669" s="235" t="s">
        <v>813</v>
      </c>
      <c r="G669" s="236" t="s">
        <v>132</v>
      </c>
      <c r="H669" s="237" t="n">
        <v>26.46</v>
      </c>
      <c r="I669" s="238"/>
      <c r="J669" s="239" t="n">
        <f aca="false">ROUND(I669*H669,2)</f>
        <v>0</v>
      </c>
      <c r="K669" s="235" t="s">
        <v>133</v>
      </c>
      <c r="L669" s="240"/>
      <c r="M669" s="241"/>
      <c r="N669" s="242" t="s">
        <v>42</v>
      </c>
      <c r="O669" s="67"/>
      <c r="P669" s="199" t="n">
        <f aca="false">O669*H669</f>
        <v>0</v>
      </c>
      <c r="Q669" s="199" t="n">
        <v>0.0035</v>
      </c>
      <c r="R669" s="199" t="n">
        <f aca="false">Q669*H669</f>
        <v>0.09261</v>
      </c>
      <c r="S669" s="199" t="n">
        <v>0</v>
      </c>
      <c r="T669" s="200" t="n">
        <f aca="false">S669*H669</f>
        <v>0</v>
      </c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R669" s="201" t="s">
        <v>337</v>
      </c>
      <c r="AT669" s="201" t="s">
        <v>189</v>
      </c>
      <c r="AU669" s="201" t="s">
        <v>78</v>
      </c>
      <c r="AY669" s="3" t="s">
        <v>127</v>
      </c>
      <c r="BE669" s="202" t="n">
        <f aca="false">IF(N669="základní",J669,0)</f>
        <v>0</v>
      </c>
      <c r="BF669" s="202" t="n">
        <f aca="false">IF(N669="snížená",J669,0)</f>
        <v>0</v>
      </c>
      <c r="BG669" s="202" t="n">
        <f aca="false">IF(N669="zákl. přenesená",J669,0)</f>
        <v>0</v>
      </c>
      <c r="BH669" s="202" t="n">
        <f aca="false">IF(N669="sníž. přenesená",J669,0)</f>
        <v>0</v>
      </c>
      <c r="BI669" s="202" t="n">
        <f aca="false">IF(N669="nulová",J669,0)</f>
        <v>0</v>
      </c>
      <c r="BJ669" s="3" t="s">
        <v>76</v>
      </c>
      <c r="BK669" s="202" t="n">
        <f aca="false">ROUND(I669*H669,2)</f>
        <v>0</v>
      </c>
      <c r="BL669" s="3" t="s">
        <v>223</v>
      </c>
      <c r="BM669" s="201" t="s">
        <v>814</v>
      </c>
    </row>
    <row r="670" s="208" customFormat="true" ht="12.8" hidden="false" customHeight="false" outlineLevel="0" collapsed="false">
      <c r="B670" s="209"/>
      <c r="C670" s="210"/>
      <c r="D670" s="211" t="s">
        <v>138</v>
      </c>
      <c r="E670" s="212"/>
      <c r="F670" s="213" t="s">
        <v>674</v>
      </c>
      <c r="G670" s="210"/>
      <c r="H670" s="214" t="n">
        <v>25.2</v>
      </c>
      <c r="I670" s="215"/>
      <c r="J670" s="210"/>
      <c r="K670" s="210"/>
      <c r="L670" s="216"/>
      <c r="M670" s="217"/>
      <c r="N670" s="218"/>
      <c r="O670" s="218"/>
      <c r="P670" s="218"/>
      <c r="Q670" s="218"/>
      <c r="R670" s="218"/>
      <c r="S670" s="218"/>
      <c r="T670" s="219"/>
      <c r="AT670" s="220" t="s">
        <v>138</v>
      </c>
      <c r="AU670" s="220" t="s">
        <v>78</v>
      </c>
      <c r="AV670" s="208" t="s">
        <v>78</v>
      </c>
      <c r="AW670" s="208" t="s">
        <v>32</v>
      </c>
      <c r="AX670" s="208" t="s">
        <v>76</v>
      </c>
      <c r="AY670" s="220" t="s">
        <v>127</v>
      </c>
    </row>
    <row r="671" s="208" customFormat="true" ht="12.8" hidden="false" customHeight="false" outlineLevel="0" collapsed="false">
      <c r="B671" s="209"/>
      <c r="C671" s="210"/>
      <c r="D671" s="211" t="s">
        <v>138</v>
      </c>
      <c r="E671" s="210"/>
      <c r="F671" s="213" t="s">
        <v>815</v>
      </c>
      <c r="G671" s="210"/>
      <c r="H671" s="214" t="n">
        <v>26.46</v>
      </c>
      <c r="I671" s="215"/>
      <c r="J671" s="210"/>
      <c r="K671" s="210"/>
      <c r="L671" s="216"/>
      <c r="M671" s="217"/>
      <c r="N671" s="218"/>
      <c r="O671" s="218"/>
      <c r="P671" s="218"/>
      <c r="Q671" s="218"/>
      <c r="R671" s="218"/>
      <c r="S671" s="218"/>
      <c r="T671" s="219"/>
      <c r="AT671" s="220" t="s">
        <v>138</v>
      </c>
      <c r="AU671" s="220" t="s">
        <v>78</v>
      </c>
      <c r="AV671" s="208" t="s">
        <v>78</v>
      </c>
      <c r="AW671" s="208" t="s">
        <v>4</v>
      </c>
      <c r="AX671" s="208" t="s">
        <v>76</v>
      </c>
      <c r="AY671" s="220" t="s">
        <v>127</v>
      </c>
    </row>
    <row r="672" s="31" customFormat="true" ht="24.15" hidden="false" customHeight="true" outlineLevel="0" collapsed="false">
      <c r="A672" s="24"/>
      <c r="B672" s="25"/>
      <c r="C672" s="233" t="s">
        <v>816</v>
      </c>
      <c r="D672" s="233" t="s">
        <v>189</v>
      </c>
      <c r="E672" s="234" t="s">
        <v>817</v>
      </c>
      <c r="F672" s="235" t="s">
        <v>818</v>
      </c>
      <c r="G672" s="236" t="s">
        <v>132</v>
      </c>
      <c r="H672" s="237" t="n">
        <v>172.914</v>
      </c>
      <c r="I672" s="238"/>
      <c r="J672" s="239" t="n">
        <f aca="false">ROUND(I672*H672,2)</f>
        <v>0</v>
      </c>
      <c r="K672" s="235" t="s">
        <v>133</v>
      </c>
      <c r="L672" s="240"/>
      <c r="M672" s="241"/>
      <c r="N672" s="242" t="s">
        <v>42</v>
      </c>
      <c r="O672" s="67"/>
      <c r="P672" s="199" t="n">
        <f aca="false">O672*H672</f>
        <v>0</v>
      </c>
      <c r="Q672" s="199" t="n">
        <v>0.0045</v>
      </c>
      <c r="R672" s="199" t="n">
        <f aca="false">Q672*H672</f>
        <v>0.778113</v>
      </c>
      <c r="S672" s="199" t="n">
        <v>0</v>
      </c>
      <c r="T672" s="200" t="n">
        <f aca="false">S672*H672</f>
        <v>0</v>
      </c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R672" s="201" t="s">
        <v>337</v>
      </c>
      <c r="AT672" s="201" t="s">
        <v>189</v>
      </c>
      <c r="AU672" s="201" t="s">
        <v>78</v>
      </c>
      <c r="AY672" s="3" t="s">
        <v>127</v>
      </c>
      <c r="BE672" s="202" t="n">
        <f aca="false">IF(N672="základní",J672,0)</f>
        <v>0</v>
      </c>
      <c r="BF672" s="202" t="n">
        <f aca="false">IF(N672="snížená",J672,0)</f>
        <v>0</v>
      </c>
      <c r="BG672" s="202" t="n">
        <f aca="false">IF(N672="zákl. přenesená",J672,0)</f>
        <v>0</v>
      </c>
      <c r="BH672" s="202" t="n">
        <f aca="false">IF(N672="sníž. přenesená",J672,0)</f>
        <v>0</v>
      </c>
      <c r="BI672" s="202" t="n">
        <f aca="false">IF(N672="nulová",J672,0)</f>
        <v>0</v>
      </c>
      <c r="BJ672" s="3" t="s">
        <v>76</v>
      </c>
      <c r="BK672" s="202" t="n">
        <f aca="false">ROUND(I672*H672,2)</f>
        <v>0</v>
      </c>
      <c r="BL672" s="3" t="s">
        <v>223</v>
      </c>
      <c r="BM672" s="201" t="s">
        <v>819</v>
      </c>
    </row>
    <row r="673" s="208" customFormat="true" ht="12.8" hidden="false" customHeight="false" outlineLevel="0" collapsed="false">
      <c r="B673" s="209"/>
      <c r="C673" s="210"/>
      <c r="D673" s="211" t="s">
        <v>138</v>
      </c>
      <c r="E673" s="212"/>
      <c r="F673" s="213" t="s">
        <v>802</v>
      </c>
      <c r="G673" s="210"/>
      <c r="H673" s="214" t="n">
        <v>164.68</v>
      </c>
      <c r="I673" s="215"/>
      <c r="J673" s="210"/>
      <c r="K673" s="210"/>
      <c r="L673" s="216"/>
      <c r="M673" s="217"/>
      <c r="N673" s="218"/>
      <c r="O673" s="218"/>
      <c r="P673" s="218"/>
      <c r="Q673" s="218"/>
      <c r="R673" s="218"/>
      <c r="S673" s="218"/>
      <c r="T673" s="219"/>
      <c r="AT673" s="220" t="s">
        <v>138</v>
      </c>
      <c r="AU673" s="220" t="s">
        <v>78</v>
      </c>
      <c r="AV673" s="208" t="s">
        <v>78</v>
      </c>
      <c r="AW673" s="208" t="s">
        <v>32</v>
      </c>
      <c r="AX673" s="208" t="s">
        <v>76</v>
      </c>
      <c r="AY673" s="220" t="s">
        <v>127</v>
      </c>
    </row>
    <row r="674" s="208" customFormat="true" ht="12.8" hidden="false" customHeight="false" outlineLevel="0" collapsed="false">
      <c r="B674" s="209"/>
      <c r="C674" s="210"/>
      <c r="D674" s="211" t="s">
        <v>138</v>
      </c>
      <c r="E674" s="210"/>
      <c r="F674" s="213" t="s">
        <v>820</v>
      </c>
      <c r="G674" s="210"/>
      <c r="H674" s="214" t="n">
        <v>172.914</v>
      </c>
      <c r="I674" s="215"/>
      <c r="J674" s="210"/>
      <c r="K674" s="210"/>
      <c r="L674" s="216"/>
      <c r="M674" s="217"/>
      <c r="N674" s="218"/>
      <c r="O674" s="218"/>
      <c r="P674" s="218"/>
      <c r="Q674" s="218"/>
      <c r="R674" s="218"/>
      <c r="S674" s="218"/>
      <c r="T674" s="219"/>
      <c r="AT674" s="220" t="s">
        <v>138</v>
      </c>
      <c r="AU674" s="220" t="s">
        <v>78</v>
      </c>
      <c r="AV674" s="208" t="s">
        <v>78</v>
      </c>
      <c r="AW674" s="208" t="s">
        <v>4</v>
      </c>
      <c r="AX674" s="208" t="s">
        <v>76</v>
      </c>
      <c r="AY674" s="220" t="s">
        <v>127</v>
      </c>
    </row>
    <row r="675" s="31" customFormat="true" ht="24.15" hidden="false" customHeight="true" outlineLevel="0" collapsed="false">
      <c r="A675" s="24"/>
      <c r="B675" s="25"/>
      <c r="C675" s="233" t="s">
        <v>821</v>
      </c>
      <c r="D675" s="233" t="s">
        <v>189</v>
      </c>
      <c r="E675" s="234" t="s">
        <v>822</v>
      </c>
      <c r="F675" s="235" t="s">
        <v>823</v>
      </c>
      <c r="G675" s="236" t="s">
        <v>132</v>
      </c>
      <c r="H675" s="237" t="n">
        <v>63.294</v>
      </c>
      <c r="I675" s="238"/>
      <c r="J675" s="239" t="n">
        <f aca="false">ROUND(I675*H675,2)</f>
        <v>0</v>
      </c>
      <c r="K675" s="235" t="s">
        <v>133</v>
      </c>
      <c r="L675" s="240"/>
      <c r="M675" s="241"/>
      <c r="N675" s="242" t="s">
        <v>42</v>
      </c>
      <c r="O675" s="67"/>
      <c r="P675" s="199" t="n">
        <f aca="false">O675*H675</f>
        <v>0</v>
      </c>
      <c r="Q675" s="199" t="n">
        <v>0.005</v>
      </c>
      <c r="R675" s="199" t="n">
        <f aca="false">Q675*H675</f>
        <v>0.31647</v>
      </c>
      <c r="S675" s="199" t="n">
        <v>0</v>
      </c>
      <c r="T675" s="200" t="n">
        <f aca="false">S675*H675</f>
        <v>0</v>
      </c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R675" s="201" t="s">
        <v>337</v>
      </c>
      <c r="AT675" s="201" t="s">
        <v>189</v>
      </c>
      <c r="AU675" s="201" t="s">
        <v>78</v>
      </c>
      <c r="AY675" s="3" t="s">
        <v>127</v>
      </c>
      <c r="BE675" s="202" t="n">
        <f aca="false">IF(N675="základní",J675,0)</f>
        <v>0</v>
      </c>
      <c r="BF675" s="202" t="n">
        <f aca="false">IF(N675="snížená",J675,0)</f>
        <v>0</v>
      </c>
      <c r="BG675" s="202" t="n">
        <f aca="false">IF(N675="zákl. přenesená",J675,0)</f>
        <v>0</v>
      </c>
      <c r="BH675" s="202" t="n">
        <f aca="false">IF(N675="sníž. přenesená",J675,0)</f>
        <v>0</v>
      </c>
      <c r="BI675" s="202" t="n">
        <f aca="false">IF(N675="nulová",J675,0)</f>
        <v>0</v>
      </c>
      <c r="BJ675" s="3" t="s">
        <v>76</v>
      </c>
      <c r="BK675" s="202" t="n">
        <f aca="false">ROUND(I675*H675,2)</f>
        <v>0</v>
      </c>
      <c r="BL675" s="3" t="s">
        <v>223</v>
      </c>
      <c r="BM675" s="201" t="s">
        <v>824</v>
      </c>
    </row>
    <row r="676" s="208" customFormat="true" ht="12.8" hidden="false" customHeight="false" outlineLevel="0" collapsed="false">
      <c r="B676" s="209"/>
      <c r="C676" s="210"/>
      <c r="D676" s="211" t="s">
        <v>138</v>
      </c>
      <c r="E676" s="212"/>
      <c r="F676" s="213" t="s">
        <v>803</v>
      </c>
      <c r="G676" s="210"/>
      <c r="H676" s="214" t="n">
        <v>12.495</v>
      </c>
      <c r="I676" s="215"/>
      <c r="J676" s="210"/>
      <c r="K676" s="210"/>
      <c r="L676" s="216"/>
      <c r="M676" s="217"/>
      <c r="N676" s="218"/>
      <c r="O676" s="218"/>
      <c r="P676" s="218"/>
      <c r="Q676" s="218"/>
      <c r="R676" s="218"/>
      <c r="S676" s="218"/>
      <c r="T676" s="219"/>
      <c r="AT676" s="220" t="s">
        <v>138</v>
      </c>
      <c r="AU676" s="220" t="s">
        <v>78</v>
      </c>
      <c r="AV676" s="208" t="s">
        <v>78</v>
      </c>
      <c r="AW676" s="208" t="s">
        <v>32</v>
      </c>
      <c r="AX676" s="208" t="s">
        <v>71</v>
      </c>
      <c r="AY676" s="220" t="s">
        <v>127</v>
      </c>
    </row>
    <row r="677" s="208" customFormat="true" ht="12.8" hidden="false" customHeight="false" outlineLevel="0" collapsed="false">
      <c r="B677" s="209"/>
      <c r="C677" s="210"/>
      <c r="D677" s="211" t="s">
        <v>138</v>
      </c>
      <c r="E677" s="212"/>
      <c r="F677" s="213" t="s">
        <v>804</v>
      </c>
      <c r="G677" s="210"/>
      <c r="H677" s="214" t="n">
        <v>47.785</v>
      </c>
      <c r="I677" s="215"/>
      <c r="J677" s="210"/>
      <c r="K677" s="210"/>
      <c r="L677" s="216"/>
      <c r="M677" s="217"/>
      <c r="N677" s="218"/>
      <c r="O677" s="218"/>
      <c r="P677" s="218"/>
      <c r="Q677" s="218"/>
      <c r="R677" s="218"/>
      <c r="S677" s="218"/>
      <c r="T677" s="219"/>
      <c r="AT677" s="220" t="s">
        <v>138</v>
      </c>
      <c r="AU677" s="220" t="s">
        <v>78</v>
      </c>
      <c r="AV677" s="208" t="s">
        <v>78</v>
      </c>
      <c r="AW677" s="208" t="s">
        <v>32</v>
      </c>
      <c r="AX677" s="208" t="s">
        <v>71</v>
      </c>
      <c r="AY677" s="220" t="s">
        <v>127</v>
      </c>
    </row>
    <row r="678" s="221" customFormat="true" ht="12.8" hidden="false" customHeight="false" outlineLevel="0" collapsed="false">
      <c r="B678" s="222"/>
      <c r="C678" s="223"/>
      <c r="D678" s="211" t="s">
        <v>138</v>
      </c>
      <c r="E678" s="224"/>
      <c r="F678" s="225" t="s">
        <v>140</v>
      </c>
      <c r="G678" s="223"/>
      <c r="H678" s="226" t="n">
        <v>60.28</v>
      </c>
      <c r="I678" s="227"/>
      <c r="J678" s="223"/>
      <c r="K678" s="223"/>
      <c r="L678" s="228"/>
      <c r="M678" s="229"/>
      <c r="N678" s="230"/>
      <c r="O678" s="230"/>
      <c r="P678" s="230"/>
      <c r="Q678" s="230"/>
      <c r="R678" s="230"/>
      <c r="S678" s="230"/>
      <c r="T678" s="231"/>
      <c r="AT678" s="232" t="s">
        <v>138</v>
      </c>
      <c r="AU678" s="232" t="s">
        <v>78</v>
      </c>
      <c r="AV678" s="221" t="s">
        <v>134</v>
      </c>
      <c r="AW678" s="221" t="s">
        <v>32</v>
      </c>
      <c r="AX678" s="221" t="s">
        <v>76</v>
      </c>
      <c r="AY678" s="232" t="s">
        <v>127</v>
      </c>
    </row>
    <row r="679" s="208" customFormat="true" ht="12.8" hidden="false" customHeight="false" outlineLevel="0" collapsed="false">
      <c r="B679" s="209"/>
      <c r="C679" s="210"/>
      <c r="D679" s="211" t="s">
        <v>138</v>
      </c>
      <c r="E679" s="210"/>
      <c r="F679" s="213" t="s">
        <v>825</v>
      </c>
      <c r="G679" s="210"/>
      <c r="H679" s="214" t="n">
        <v>63.294</v>
      </c>
      <c r="I679" s="215"/>
      <c r="J679" s="210"/>
      <c r="K679" s="210"/>
      <c r="L679" s="216"/>
      <c r="M679" s="217"/>
      <c r="N679" s="218"/>
      <c r="O679" s="218"/>
      <c r="P679" s="218"/>
      <c r="Q679" s="218"/>
      <c r="R679" s="218"/>
      <c r="S679" s="218"/>
      <c r="T679" s="219"/>
      <c r="AT679" s="220" t="s">
        <v>138</v>
      </c>
      <c r="AU679" s="220" t="s">
        <v>78</v>
      </c>
      <c r="AV679" s="208" t="s">
        <v>78</v>
      </c>
      <c r="AW679" s="208" t="s">
        <v>4</v>
      </c>
      <c r="AX679" s="208" t="s">
        <v>76</v>
      </c>
      <c r="AY679" s="220" t="s">
        <v>127</v>
      </c>
    </row>
    <row r="680" s="31" customFormat="true" ht="24.15" hidden="false" customHeight="true" outlineLevel="0" collapsed="false">
      <c r="A680" s="24"/>
      <c r="B680" s="25"/>
      <c r="C680" s="233" t="s">
        <v>826</v>
      </c>
      <c r="D680" s="233" t="s">
        <v>189</v>
      </c>
      <c r="E680" s="234" t="s">
        <v>827</v>
      </c>
      <c r="F680" s="235" t="s">
        <v>828</v>
      </c>
      <c r="G680" s="236" t="s">
        <v>132</v>
      </c>
      <c r="H680" s="237" t="n">
        <v>10.92</v>
      </c>
      <c r="I680" s="238"/>
      <c r="J680" s="239" t="n">
        <f aca="false">ROUND(I680*H680,2)</f>
        <v>0</v>
      </c>
      <c r="K680" s="235" t="s">
        <v>133</v>
      </c>
      <c r="L680" s="240"/>
      <c r="M680" s="241"/>
      <c r="N680" s="242" t="s">
        <v>42</v>
      </c>
      <c r="O680" s="67"/>
      <c r="P680" s="199" t="n">
        <f aca="false">O680*H680</f>
        <v>0</v>
      </c>
      <c r="Q680" s="199" t="n">
        <v>0.00386</v>
      </c>
      <c r="R680" s="199" t="n">
        <f aca="false">Q680*H680</f>
        <v>0.0421512</v>
      </c>
      <c r="S680" s="199" t="n">
        <v>0</v>
      </c>
      <c r="T680" s="200" t="n">
        <f aca="false">S680*H680</f>
        <v>0</v>
      </c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R680" s="201" t="s">
        <v>337</v>
      </c>
      <c r="AT680" s="201" t="s">
        <v>189</v>
      </c>
      <c r="AU680" s="201" t="s">
        <v>78</v>
      </c>
      <c r="AY680" s="3" t="s">
        <v>127</v>
      </c>
      <c r="BE680" s="202" t="n">
        <f aca="false">IF(N680="základní",J680,0)</f>
        <v>0</v>
      </c>
      <c r="BF680" s="202" t="n">
        <f aca="false">IF(N680="snížená",J680,0)</f>
        <v>0</v>
      </c>
      <c r="BG680" s="202" t="n">
        <f aca="false">IF(N680="zákl. přenesená",J680,0)</f>
        <v>0</v>
      </c>
      <c r="BH680" s="202" t="n">
        <f aca="false">IF(N680="sníž. přenesená",J680,0)</f>
        <v>0</v>
      </c>
      <c r="BI680" s="202" t="n">
        <f aca="false">IF(N680="nulová",J680,0)</f>
        <v>0</v>
      </c>
      <c r="BJ680" s="3" t="s">
        <v>76</v>
      </c>
      <c r="BK680" s="202" t="n">
        <f aca="false">ROUND(I680*H680,2)</f>
        <v>0</v>
      </c>
      <c r="BL680" s="3" t="s">
        <v>223</v>
      </c>
      <c r="BM680" s="201" t="s">
        <v>829</v>
      </c>
    </row>
    <row r="681" s="208" customFormat="true" ht="12.8" hidden="false" customHeight="false" outlineLevel="0" collapsed="false">
      <c r="B681" s="209"/>
      <c r="C681" s="210"/>
      <c r="D681" s="211" t="s">
        <v>138</v>
      </c>
      <c r="E681" s="212"/>
      <c r="F681" s="213" t="s">
        <v>805</v>
      </c>
      <c r="G681" s="210"/>
      <c r="H681" s="214" t="n">
        <v>10.4</v>
      </c>
      <c r="I681" s="215"/>
      <c r="J681" s="210"/>
      <c r="K681" s="210"/>
      <c r="L681" s="216"/>
      <c r="M681" s="217"/>
      <c r="N681" s="218"/>
      <c r="O681" s="218"/>
      <c r="P681" s="218"/>
      <c r="Q681" s="218"/>
      <c r="R681" s="218"/>
      <c r="S681" s="218"/>
      <c r="T681" s="219"/>
      <c r="AT681" s="220" t="s">
        <v>138</v>
      </c>
      <c r="AU681" s="220" t="s">
        <v>78</v>
      </c>
      <c r="AV681" s="208" t="s">
        <v>78</v>
      </c>
      <c r="AW681" s="208" t="s">
        <v>32</v>
      </c>
      <c r="AX681" s="208" t="s">
        <v>76</v>
      </c>
      <c r="AY681" s="220" t="s">
        <v>127</v>
      </c>
    </row>
    <row r="682" s="208" customFormat="true" ht="12.8" hidden="false" customHeight="false" outlineLevel="0" collapsed="false">
      <c r="B682" s="209"/>
      <c r="C682" s="210"/>
      <c r="D682" s="211" t="s">
        <v>138</v>
      </c>
      <c r="E682" s="210"/>
      <c r="F682" s="213" t="s">
        <v>830</v>
      </c>
      <c r="G682" s="210"/>
      <c r="H682" s="214" t="n">
        <v>10.92</v>
      </c>
      <c r="I682" s="215"/>
      <c r="J682" s="210"/>
      <c r="K682" s="210"/>
      <c r="L682" s="216"/>
      <c r="M682" s="217"/>
      <c r="N682" s="218"/>
      <c r="O682" s="218"/>
      <c r="P682" s="218"/>
      <c r="Q682" s="218"/>
      <c r="R682" s="218"/>
      <c r="S682" s="218"/>
      <c r="T682" s="219"/>
      <c r="AT682" s="220" t="s">
        <v>138</v>
      </c>
      <c r="AU682" s="220" t="s">
        <v>78</v>
      </c>
      <c r="AV682" s="208" t="s">
        <v>78</v>
      </c>
      <c r="AW682" s="208" t="s">
        <v>4</v>
      </c>
      <c r="AX682" s="208" t="s">
        <v>76</v>
      </c>
      <c r="AY682" s="220" t="s">
        <v>127</v>
      </c>
    </row>
    <row r="683" s="31" customFormat="true" ht="37.8" hidden="false" customHeight="true" outlineLevel="0" collapsed="false">
      <c r="A683" s="24"/>
      <c r="B683" s="25"/>
      <c r="C683" s="190" t="s">
        <v>831</v>
      </c>
      <c r="D683" s="190" t="s">
        <v>129</v>
      </c>
      <c r="E683" s="191" t="s">
        <v>797</v>
      </c>
      <c r="F683" s="192" t="s">
        <v>798</v>
      </c>
      <c r="G683" s="193" t="s">
        <v>132</v>
      </c>
      <c r="H683" s="194" t="n">
        <v>20.583</v>
      </c>
      <c r="I683" s="195"/>
      <c r="J683" s="196" t="n">
        <f aca="false">ROUND(I683*H683,2)</f>
        <v>0</v>
      </c>
      <c r="K683" s="192" t="s">
        <v>133</v>
      </c>
      <c r="L683" s="30"/>
      <c r="M683" s="197"/>
      <c r="N683" s="198" t="s">
        <v>42</v>
      </c>
      <c r="O683" s="67"/>
      <c r="P683" s="199" t="n">
        <f aca="false">O683*H683</f>
        <v>0</v>
      </c>
      <c r="Q683" s="199" t="n">
        <v>0</v>
      </c>
      <c r="R683" s="199" t="n">
        <f aca="false">Q683*H683</f>
        <v>0</v>
      </c>
      <c r="S683" s="199" t="n">
        <v>0</v>
      </c>
      <c r="T683" s="200" t="n">
        <f aca="false">S683*H683</f>
        <v>0</v>
      </c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R683" s="201" t="s">
        <v>223</v>
      </c>
      <c r="AT683" s="201" t="s">
        <v>129</v>
      </c>
      <c r="AU683" s="201" t="s">
        <v>78</v>
      </c>
      <c r="AY683" s="3" t="s">
        <v>127</v>
      </c>
      <c r="BE683" s="202" t="n">
        <f aca="false">IF(N683="základní",J683,0)</f>
        <v>0</v>
      </c>
      <c r="BF683" s="202" t="n">
        <f aca="false">IF(N683="snížená",J683,0)</f>
        <v>0</v>
      </c>
      <c r="BG683" s="202" t="n">
        <f aca="false">IF(N683="zákl. přenesená",J683,0)</f>
        <v>0</v>
      </c>
      <c r="BH683" s="202" t="n">
        <f aca="false">IF(N683="sníž. přenesená",J683,0)</f>
        <v>0</v>
      </c>
      <c r="BI683" s="202" t="n">
        <f aca="false">IF(N683="nulová",J683,0)</f>
        <v>0</v>
      </c>
      <c r="BJ683" s="3" t="s">
        <v>76</v>
      </c>
      <c r="BK683" s="202" t="n">
        <f aca="false">ROUND(I683*H683,2)</f>
        <v>0</v>
      </c>
      <c r="BL683" s="3" t="s">
        <v>223</v>
      </c>
      <c r="BM683" s="201" t="s">
        <v>832</v>
      </c>
    </row>
    <row r="684" s="31" customFormat="true" ht="12.8" hidden="false" customHeight="false" outlineLevel="0" collapsed="false">
      <c r="A684" s="24"/>
      <c r="B684" s="25"/>
      <c r="C684" s="26"/>
      <c r="D684" s="203" t="s">
        <v>136</v>
      </c>
      <c r="E684" s="26"/>
      <c r="F684" s="204" t="s">
        <v>800</v>
      </c>
      <c r="G684" s="26"/>
      <c r="H684" s="26"/>
      <c r="I684" s="205"/>
      <c r="J684" s="26"/>
      <c r="K684" s="26"/>
      <c r="L684" s="30"/>
      <c r="M684" s="206"/>
      <c r="N684" s="207"/>
      <c r="O684" s="67"/>
      <c r="P684" s="67"/>
      <c r="Q684" s="67"/>
      <c r="R684" s="67"/>
      <c r="S684" s="67"/>
      <c r="T684" s="68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T684" s="3" t="s">
        <v>136</v>
      </c>
      <c r="AU684" s="3" t="s">
        <v>78</v>
      </c>
    </row>
    <row r="685" s="208" customFormat="true" ht="12.8" hidden="false" customHeight="false" outlineLevel="0" collapsed="false">
      <c r="B685" s="209"/>
      <c r="C685" s="210"/>
      <c r="D685" s="211" t="s">
        <v>138</v>
      </c>
      <c r="E685" s="212"/>
      <c r="F685" s="213" t="s">
        <v>833</v>
      </c>
      <c r="G685" s="210"/>
      <c r="H685" s="214" t="n">
        <v>20.583</v>
      </c>
      <c r="I685" s="215"/>
      <c r="J685" s="210"/>
      <c r="K685" s="210"/>
      <c r="L685" s="216"/>
      <c r="M685" s="217"/>
      <c r="N685" s="218"/>
      <c r="O685" s="218"/>
      <c r="P685" s="218"/>
      <c r="Q685" s="218"/>
      <c r="R685" s="218"/>
      <c r="S685" s="218"/>
      <c r="T685" s="219"/>
      <c r="AT685" s="220" t="s">
        <v>138</v>
      </c>
      <c r="AU685" s="220" t="s">
        <v>78</v>
      </c>
      <c r="AV685" s="208" t="s">
        <v>78</v>
      </c>
      <c r="AW685" s="208" t="s">
        <v>32</v>
      </c>
      <c r="AX685" s="208" t="s">
        <v>71</v>
      </c>
      <c r="AY685" s="220" t="s">
        <v>127</v>
      </c>
    </row>
    <row r="686" s="221" customFormat="true" ht="12.8" hidden="false" customHeight="false" outlineLevel="0" collapsed="false">
      <c r="B686" s="222"/>
      <c r="C686" s="223"/>
      <c r="D686" s="211" t="s">
        <v>138</v>
      </c>
      <c r="E686" s="224"/>
      <c r="F686" s="225" t="s">
        <v>140</v>
      </c>
      <c r="G686" s="223"/>
      <c r="H686" s="226" t="n">
        <v>20.583</v>
      </c>
      <c r="I686" s="227"/>
      <c r="J686" s="223"/>
      <c r="K686" s="223"/>
      <c r="L686" s="228"/>
      <c r="M686" s="229"/>
      <c r="N686" s="230"/>
      <c r="O686" s="230"/>
      <c r="P686" s="230"/>
      <c r="Q686" s="230"/>
      <c r="R686" s="230"/>
      <c r="S686" s="230"/>
      <c r="T686" s="231"/>
      <c r="AT686" s="232" t="s">
        <v>138</v>
      </c>
      <c r="AU686" s="232" t="s">
        <v>78</v>
      </c>
      <c r="AV686" s="221" t="s">
        <v>134</v>
      </c>
      <c r="AW686" s="221" t="s">
        <v>32</v>
      </c>
      <c r="AX686" s="221" t="s">
        <v>76</v>
      </c>
      <c r="AY686" s="232" t="s">
        <v>127</v>
      </c>
    </row>
    <row r="687" s="31" customFormat="true" ht="24.15" hidden="false" customHeight="true" outlineLevel="0" collapsed="false">
      <c r="A687" s="24"/>
      <c r="B687" s="25"/>
      <c r="C687" s="233" t="s">
        <v>834</v>
      </c>
      <c r="D687" s="233" t="s">
        <v>189</v>
      </c>
      <c r="E687" s="234" t="s">
        <v>835</v>
      </c>
      <c r="F687" s="235" t="s">
        <v>836</v>
      </c>
      <c r="G687" s="236" t="s">
        <v>132</v>
      </c>
      <c r="H687" s="237" t="n">
        <v>21.612</v>
      </c>
      <c r="I687" s="238"/>
      <c r="J687" s="239" t="n">
        <f aca="false">ROUND(I687*H687,2)</f>
        <v>0</v>
      </c>
      <c r="K687" s="235" t="s">
        <v>133</v>
      </c>
      <c r="L687" s="240"/>
      <c r="M687" s="241"/>
      <c r="N687" s="242" t="s">
        <v>42</v>
      </c>
      <c r="O687" s="67"/>
      <c r="P687" s="199" t="n">
        <f aca="false">O687*H687</f>
        <v>0</v>
      </c>
      <c r="Q687" s="199" t="n">
        <v>0.0015</v>
      </c>
      <c r="R687" s="199" t="n">
        <f aca="false">Q687*H687</f>
        <v>0.032418</v>
      </c>
      <c r="S687" s="199" t="n">
        <v>0</v>
      </c>
      <c r="T687" s="200" t="n">
        <f aca="false">S687*H687</f>
        <v>0</v>
      </c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R687" s="201" t="s">
        <v>337</v>
      </c>
      <c r="AT687" s="201" t="s">
        <v>189</v>
      </c>
      <c r="AU687" s="201" t="s">
        <v>78</v>
      </c>
      <c r="AY687" s="3" t="s">
        <v>127</v>
      </c>
      <c r="BE687" s="202" t="n">
        <f aca="false">IF(N687="základní",J687,0)</f>
        <v>0</v>
      </c>
      <c r="BF687" s="202" t="n">
        <f aca="false">IF(N687="snížená",J687,0)</f>
        <v>0</v>
      </c>
      <c r="BG687" s="202" t="n">
        <f aca="false">IF(N687="zákl. přenesená",J687,0)</f>
        <v>0</v>
      </c>
      <c r="BH687" s="202" t="n">
        <f aca="false">IF(N687="sníž. přenesená",J687,0)</f>
        <v>0</v>
      </c>
      <c r="BI687" s="202" t="n">
        <f aca="false">IF(N687="nulová",J687,0)</f>
        <v>0</v>
      </c>
      <c r="BJ687" s="3" t="s">
        <v>76</v>
      </c>
      <c r="BK687" s="202" t="n">
        <f aca="false">ROUND(I687*H687,2)</f>
        <v>0</v>
      </c>
      <c r="BL687" s="3" t="s">
        <v>223</v>
      </c>
      <c r="BM687" s="201" t="s">
        <v>837</v>
      </c>
    </row>
    <row r="688" s="208" customFormat="true" ht="12.8" hidden="false" customHeight="false" outlineLevel="0" collapsed="false">
      <c r="B688" s="209"/>
      <c r="C688" s="210"/>
      <c r="D688" s="211" t="s">
        <v>138</v>
      </c>
      <c r="E688" s="210"/>
      <c r="F688" s="213" t="s">
        <v>838</v>
      </c>
      <c r="G688" s="210"/>
      <c r="H688" s="214" t="n">
        <v>21.612</v>
      </c>
      <c r="I688" s="215"/>
      <c r="J688" s="210"/>
      <c r="K688" s="210"/>
      <c r="L688" s="216"/>
      <c r="M688" s="217"/>
      <c r="N688" s="218"/>
      <c r="O688" s="218"/>
      <c r="P688" s="218"/>
      <c r="Q688" s="218"/>
      <c r="R688" s="218"/>
      <c r="S688" s="218"/>
      <c r="T688" s="219"/>
      <c r="AT688" s="220" t="s">
        <v>138</v>
      </c>
      <c r="AU688" s="220" t="s">
        <v>78</v>
      </c>
      <c r="AV688" s="208" t="s">
        <v>78</v>
      </c>
      <c r="AW688" s="208" t="s">
        <v>4</v>
      </c>
      <c r="AX688" s="208" t="s">
        <v>76</v>
      </c>
      <c r="AY688" s="220" t="s">
        <v>127</v>
      </c>
    </row>
    <row r="689" s="31" customFormat="true" ht="37.8" hidden="false" customHeight="true" outlineLevel="0" collapsed="false">
      <c r="A689" s="24"/>
      <c r="B689" s="25"/>
      <c r="C689" s="190" t="s">
        <v>839</v>
      </c>
      <c r="D689" s="190" t="s">
        <v>129</v>
      </c>
      <c r="E689" s="191" t="s">
        <v>797</v>
      </c>
      <c r="F689" s="192" t="s">
        <v>798</v>
      </c>
      <c r="G689" s="193" t="s">
        <v>132</v>
      </c>
      <c r="H689" s="194" t="n">
        <v>7.6</v>
      </c>
      <c r="I689" s="195"/>
      <c r="J689" s="196" t="n">
        <f aca="false">ROUND(I689*H689,2)</f>
        <v>0</v>
      </c>
      <c r="K689" s="192" t="s">
        <v>133</v>
      </c>
      <c r="L689" s="30"/>
      <c r="M689" s="197"/>
      <c r="N689" s="198" t="s">
        <v>42</v>
      </c>
      <c r="O689" s="67"/>
      <c r="P689" s="199" t="n">
        <f aca="false">O689*H689</f>
        <v>0</v>
      </c>
      <c r="Q689" s="199" t="n">
        <v>0</v>
      </c>
      <c r="R689" s="199" t="n">
        <f aca="false">Q689*H689</f>
        <v>0</v>
      </c>
      <c r="S689" s="199" t="n">
        <v>0</v>
      </c>
      <c r="T689" s="200" t="n">
        <f aca="false">S689*H689</f>
        <v>0</v>
      </c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R689" s="201" t="s">
        <v>223</v>
      </c>
      <c r="AT689" s="201" t="s">
        <v>129</v>
      </c>
      <c r="AU689" s="201" t="s">
        <v>78</v>
      </c>
      <c r="AY689" s="3" t="s">
        <v>127</v>
      </c>
      <c r="BE689" s="202" t="n">
        <f aca="false">IF(N689="základní",J689,0)</f>
        <v>0</v>
      </c>
      <c r="BF689" s="202" t="n">
        <f aca="false">IF(N689="snížená",J689,0)</f>
        <v>0</v>
      </c>
      <c r="BG689" s="202" t="n">
        <f aca="false">IF(N689="zákl. přenesená",J689,0)</f>
        <v>0</v>
      </c>
      <c r="BH689" s="202" t="n">
        <f aca="false">IF(N689="sníž. přenesená",J689,0)</f>
        <v>0</v>
      </c>
      <c r="BI689" s="202" t="n">
        <f aca="false">IF(N689="nulová",J689,0)</f>
        <v>0</v>
      </c>
      <c r="BJ689" s="3" t="s">
        <v>76</v>
      </c>
      <c r="BK689" s="202" t="n">
        <f aca="false">ROUND(I689*H689,2)</f>
        <v>0</v>
      </c>
      <c r="BL689" s="3" t="s">
        <v>223</v>
      </c>
      <c r="BM689" s="201" t="s">
        <v>840</v>
      </c>
    </row>
    <row r="690" s="31" customFormat="true" ht="12.8" hidden="false" customHeight="false" outlineLevel="0" collapsed="false">
      <c r="A690" s="24"/>
      <c r="B690" s="25"/>
      <c r="C690" s="26"/>
      <c r="D690" s="203" t="s">
        <v>136</v>
      </c>
      <c r="E690" s="26"/>
      <c r="F690" s="204" t="s">
        <v>800</v>
      </c>
      <c r="G690" s="26"/>
      <c r="H690" s="26"/>
      <c r="I690" s="205"/>
      <c r="J690" s="26"/>
      <c r="K690" s="26"/>
      <c r="L690" s="30"/>
      <c r="M690" s="206"/>
      <c r="N690" s="207"/>
      <c r="O690" s="67"/>
      <c r="P690" s="67"/>
      <c r="Q690" s="67"/>
      <c r="R690" s="67"/>
      <c r="S690" s="67"/>
      <c r="T690" s="68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T690" s="3" t="s">
        <v>136</v>
      </c>
      <c r="AU690" s="3" t="s">
        <v>78</v>
      </c>
    </row>
    <row r="691" s="243" customFormat="true" ht="12.8" hidden="false" customHeight="false" outlineLevel="0" collapsed="false">
      <c r="B691" s="244"/>
      <c r="C691" s="245"/>
      <c r="D691" s="211" t="s">
        <v>138</v>
      </c>
      <c r="E691" s="246"/>
      <c r="F691" s="247" t="s">
        <v>841</v>
      </c>
      <c r="G691" s="245"/>
      <c r="H691" s="246"/>
      <c r="I691" s="248"/>
      <c r="J691" s="245"/>
      <c r="K691" s="245"/>
      <c r="L691" s="249"/>
      <c r="M691" s="250"/>
      <c r="N691" s="251"/>
      <c r="O691" s="251"/>
      <c r="P691" s="251"/>
      <c r="Q691" s="251"/>
      <c r="R691" s="251"/>
      <c r="S691" s="251"/>
      <c r="T691" s="252"/>
      <c r="AT691" s="253" t="s">
        <v>138</v>
      </c>
      <c r="AU691" s="253" t="s">
        <v>78</v>
      </c>
      <c r="AV691" s="243" t="s">
        <v>76</v>
      </c>
      <c r="AW691" s="243" t="s">
        <v>32</v>
      </c>
      <c r="AX691" s="243" t="s">
        <v>71</v>
      </c>
      <c r="AY691" s="253" t="s">
        <v>127</v>
      </c>
    </row>
    <row r="692" s="208" customFormat="true" ht="12.8" hidden="false" customHeight="false" outlineLevel="0" collapsed="false">
      <c r="B692" s="209"/>
      <c r="C692" s="210"/>
      <c r="D692" s="211" t="s">
        <v>138</v>
      </c>
      <c r="E692" s="212"/>
      <c r="F692" s="213" t="s">
        <v>842</v>
      </c>
      <c r="G692" s="210"/>
      <c r="H692" s="214" t="n">
        <v>7.6</v>
      </c>
      <c r="I692" s="215"/>
      <c r="J692" s="210"/>
      <c r="K692" s="210"/>
      <c r="L692" s="216"/>
      <c r="M692" s="217"/>
      <c r="N692" s="218"/>
      <c r="O692" s="218"/>
      <c r="P692" s="218"/>
      <c r="Q692" s="218"/>
      <c r="R692" s="218"/>
      <c r="S692" s="218"/>
      <c r="T692" s="219"/>
      <c r="AT692" s="220" t="s">
        <v>138</v>
      </c>
      <c r="AU692" s="220" t="s">
        <v>78</v>
      </c>
      <c r="AV692" s="208" t="s">
        <v>78</v>
      </c>
      <c r="AW692" s="208" t="s">
        <v>32</v>
      </c>
      <c r="AX692" s="208" t="s">
        <v>71</v>
      </c>
      <c r="AY692" s="220" t="s">
        <v>127</v>
      </c>
    </row>
    <row r="693" s="221" customFormat="true" ht="12.8" hidden="false" customHeight="false" outlineLevel="0" collapsed="false">
      <c r="B693" s="222"/>
      <c r="C693" s="223"/>
      <c r="D693" s="211" t="s">
        <v>138</v>
      </c>
      <c r="E693" s="224"/>
      <c r="F693" s="225" t="s">
        <v>140</v>
      </c>
      <c r="G693" s="223"/>
      <c r="H693" s="226" t="n">
        <v>7.6</v>
      </c>
      <c r="I693" s="227"/>
      <c r="J693" s="223"/>
      <c r="K693" s="223"/>
      <c r="L693" s="228"/>
      <c r="M693" s="229"/>
      <c r="N693" s="230"/>
      <c r="O693" s="230"/>
      <c r="P693" s="230"/>
      <c r="Q693" s="230"/>
      <c r="R693" s="230"/>
      <c r="S693" s="230"/>
      <c r="T693" s="231"/>
      <c r="AT693" s="232" t="s">
        <v>138</v>
      </c>
      <c r="AU693" s="232" t="s">
        <v>78</v>
      </c>
      <c r="AV693" s="221" t="s">
        <v>134</v>
      </c>
      <c r="AW693" s="221" t="s">
        <v>32</v>
      </c>
      <c r="AX693" s="221" t="s">
        <v>76</v>
      </c>
      <c r="AY693" s="232" t="s">
        <v>127</v>
      </c>
    </row>
    <row r="694" s="31" customFormat="true" ht="24.15" hidden="false" customHeight="true" outlineLevel="0" collapsed="false">
      <c r="A694" s="24"/>
      <c r="B694" s="25"/>
      <c r="C694" s="233" t="s">
        <v>843</v>
      </c>
      <c r="D694" s="233" t="s">
        <v>189</v>
      </c>
      <c r="E694" s="234" t="s">
        <v>844</v>
      </c>
      <c r="F694" s="235" t="s">
        <v>845</v>
      </c>
      <c r="G694" s="236" t="s">
        <v>154</v>
      </c>
      <c r="H694" s="237" t="n">
        <v>0.456</v>
      </c>
      <c r="I694" s="238"/>
      <c r="J694" s="239" t="n">
        <f aca="false">ROUND(I694*H694,2)</f>
        <v>0</v>
      </c>
      <c r="K694" s="235" t="s">
        <v>133</v>
      </c>
      <c r="L694" s="240"/>
      <c r="M694" s="241"/>
      <c r="N694" s="242" t="s">
        <v>42</v>
      </c>
      <c r="O694" s="67"/>
      <c r="P694" s="199" t="n">
        <f aca="false">O694*H694</f>
        <v>0</v>
      </c>
      <c r="Q694" s="199" t="n">
        <v>0.03</v>
      </c>
      <c r="R694" s="199" t="n">
        <f aca="false">Q694*H694</f>
        <v>0.01368</v>
      </c>
      <c r="S694" s="199" t="n">
        <v>0</v>
      </c>
      <c r="T694" s="200" t="n">
        <f aca="false">S694*H694</f>
        <v>0</v>
      </c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R694" s="201" t="s">
        <v>337</v>
      </c>
      <c r="AT694" s="201" t="s">
        <v>189</v>
      </c>
      <c r="AU694" s="201" t="s">
        <v>78</v>
      </c>
      <c r="AY694" s="3" t="s">
        <v>127</v>
      </c>
      <c r="BE694" s="202" t="n">
        <f aca="false">IF(N694="základní",J694,0)</f>
        <v>0</v>
      </c>
      <c r="BF694" s="202" t="n">
        <f aca="false">IF(N694="snížená",J694,0)</f>
        <v>0</v>
      </c>
      <c r="BG694" s="202" t="n">
        <f aca="false">IF(N694="zákl. přenesená",J694,0)</f>
        <v>0</v>
      </c>
      <c r="BH694" s="202" t="n">
        <f aca="false">IF(N694="sníž. přenesená",J694,0)</f>
        <v>0</v>
      </c>
      <c r="BI694" s="202" t="n">
        <f aca="false">IF(N694="nulová",J694,0)</f>
        <v>0</v>
      </c>
      <c r="BJ694" s="3" t="s">
        <v>76</v>
      </c>
      <c r="BK694" s="202" t="n">
        <f aca="false">ROUND(I694*H694,2)</f>
        <v>0</v>
      </c>
      <c r="BL694" s="3" t="s">
        <v>223</v>
      </c>
      <c r="BM694" s="201" t="s">
        <v>846</v>
      </c>
    </row>
    <row r="695" s="208" customFormat="true" ht="12.8" hidden="false" customHeight="false" outlineLevel="0" collapsed="false">
      <c r="B695" s="209"/>
      <c r="C695" s="210"/>
      <c r="D695" s="211" t="s">
        <v>138</v>
      </c>
      <c r="E695" s="210"/>
      <c r="F695" s="213" t="s">
        <v>847</v>
      </c>
      <c r="G695" s="210"/>
      <c r="H695" s="214" t="n">
        <v>0.456</v>
      </c>
      <c r="I695" s="215"/>
      <c r="J695" s="210"/>
      <c r="K695" s="210"/>
      <c r="L695" s="216"/>
      <c r="M695" s="217"/>
      <c r="N695" s="218"/>
      <c r="O695" s="218"/>
      <c r="P695" s="218"/>
      <c r="Q695" s="218"/>
      <c r="R695" s="218"/>
      <c r="S695" s="218"/>
      <c r="T695" s="219"/>
      <c r="AT695" s="220" t="s">
        <v>138</v>
      </c>
      <c r="AU695" s="220" t="s">
        <v>78</v>
      </c>
      <c r="AV695" s="208" t="s">
        <v>78</v>
      </c>
      <c r="AW695" s="208" t="s">
        <v>4</v>
      </c>
      <c r="AX695" s="208" t="s">
        <v>76</v>
      </c>
      <c r="AY695" s="220" t="s">
        <v>127</v>
      </c>
    </row>
    <row r="696" s="31" customFormat="true" ht="55.5" hidden="false" customHeight="true" outlineLevel="0" collapsed="false">
      <c r="A696" s="24"/>
      <c r="B696" s="25"/>
      <c r="C696" s="190" t="s">
        <v>848</v>
      </c>
      <c r="D696" s="190" t="s">
        <v>129</v>
      </c>
      <c r="E696" s="191" t="s">
        <v>849</v>
      </c>
      <c r="F696" s="192" t="s">
        <v>850</v>
      </c>
      <c r="G696" s="193" t="s">
        <v>132</v>
      </c>
      <c r="H696" s="194" t="n">
        <v>20.583</v>
      </c>
      <c r="I696" s="195"/>
      <c r="J696" s="196" t="n">
        <f aca="false">ROUND(I696*H696,2)</f>
        <v>0</v>
      </c>
      <c r="K696" s="192" t="s">
        <v>133</v>
      </c>
      <c r="L696" s="30"/>
      <c r="M696" s="197"/>
      <c r="N696" s="198" t="s">
        <v>42</v>
      </c>
      <c r="O696" s="67"/>
      <c r="P696" s="199" t="n">
        <f aca="false">O696*H696</f>
        <v>0</v>
      </c>
      <c r="Q696" s="199" t="n">
        <v>5E-005</v>
      </c>
      <c r="R696" s="199" t="n">
        <f aca="false">Q696*H696</f>
        <v>0.00102915</v>
      </c>
      <c r="S696" s="199" t="n">
        <v>0</v>
      </c>
      <c r="T696" s="200" t="n">
        <f aca="false">S696*H696</f>
        <v>0</v>
      </c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R696" s="201" t="s">
        <v>223</v>
      </c>
      <c r="AT696" s="201" t="s">
        <v>129</v>
      </c>
      <c r="AU696" s="201" t="s">
        <v>78</v>
      </c>
      <c r="AY696" s="3" t="s">
        <v>127</v>
      </c>
      <c r="BE696" s="202" t="n">
        <f aca="false">IF(N696="základní",J696,0)</f>
        <v>0</v>
      </c>
      <c r="BF696" s="202" t="n">
        <f aca="false">IF(N696="snížená",J696,0)</f>
        <v>0</v>
      </c>
      <c r="BG696" s="202" t="n">
        <f aca="false">IF(N696="zákl. přenesená",J696,0)</f>
        <v>0</v>
      </c>
      <c r="BH696" s="202" t="n">
        <f aca="false">IF(N696="sníž. přenesená",J696,0)</f>
        <v>0</v>
      </c>
      <c r="BI696" s="202" t="n">
        <f aca="false">IF(N696="nulová",J696,0)</f>
        <v>0</v>
      </c>
      <c r="BJ696" s="3" t="s">
        <v>76</v>
      </c>
      <c r="BK696" s="202" t="n">
        <f aca="false">ROUND(I696*H696,2)</f>
        <v>0</v>
      </c>
      <c r="BL696" s="3" t="s">
        <v>223</v>
      </c>
      <c r="BM696" s="201" t="s">
        <v>851</v>
      </c>
    </row>
    <row r="697" s="31" customFormat="true" ht="12.8" hidden="false" customHeight="false" outlineLevel="0" collapsed="false">
      <c r="A697" s="24"/>
      <c r="B697" s="25"/>
      <c r="C697" s="26"/>
      <c r="D697" s="203" t="s">
        <v>136</v>
      </c>
      <c r="E697" s="26"/>
      <c r="F697" s="204" t="s">
        <v>852</v>
      </c>
      <c r="G697" s="26"/>
      <c r="H697" s="26"/>
      <c r="I697" s="205"/>
      <c r="J697" s="26"/>
      <c r="K697" s="26"/>
      <c r="L697" s="30"/>
      <c r="M697" s="206"/>
      <c r="N697" s="207"/>
      <c r="O697" s="67"/>
      <c r="P697" s="67"/>
      <c r="Q697" s="67"/>
      <c r="R697" s="67"/>
      <c r="S697" s="67"/>
      <c r="T697" s="68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T697" s="3" t="s">
        <v>136</v>
      </c>
      <c r="AU697" s="3" t="s">
        <v>78</v>
      </c>
    </row>
    <row r="698" s="208" customFormat="true" ht="12.8" hidden="false" customHeight="false" outlineLevel="0" collapsed="false">
      <c r="B698" s="209"/>
      <c r="C698" s="210"/>
      <c r="D698" s="211" t="s">
        <v>138</v>
      </c>
      <c r="E698" s="212"/>
      <c r="F698" s="213" t="s">
        <v>833</v>
      </c>
      <c r="G698" s="210"/>
      <c r="H698" s="214" t="n">
        <v>20.583</v>
      </c>
      <c r="I698" s="215"/>
      <c r="J698" s="210"/>
      <c r="K698" s="210"/>
      <c r="L698" s="216"/>
      <c r="M698" s="217"/>
      <c r="N698" s="218"/>
      <c r="O698" s="218"/>
      <c r="P698" s="218"/>
      <c r="Q698" s="218"/>
      <c r="R698" s="218"/>
      <c r="S698" s="218"/>
      <c r="T698" s="219"/>
      <c r="AT698" s="220" t="s">
        <v>138</v>
      </c>
      <c r="AU698" s="220" t="s">
        <v>78</v>
      </c>
      <c r="AV698" s="208" t="s">
        <v>78</v>
      </c>
      <c r="AW698" s="208" t="s">
        <v>32</v>
      </c>
      <c r="AX698" s="208" t="s">
        <v>71</v>
      </c>
      <c r="AY698" s="220" t="s">
        <v>127</v>
      </c>
    </row>
    <row r="699" s="221" customFormat="true" ht="12.8" hidden="false" customHeight="false" outlineLevel="0" collapsed="false">
      <c r="B699" s="222"/>
      <c r="C699" s="223"/>
      <c r="D699" s="211" t="s">
        <v>138</v>
      </c>
      <c r="E699" s="224"/>
      <c r="F699" s="225" t="s">
        <v>140</v>
      </c>
      <c r="G699" s="223"/>
      <c r="H699" s="226" t="n">
        <v>20.583</v>
      </c>
      <c r="I699" s="227"/>
      <c r="J699" s="223"/>
      <c r="K699" s="223"/>
      <c r="L699" s="228"/>
      <c r="M699" s="229"/>
      <c r="N699" s="230"/>
      <c r="O699" s="230"/>
      <c r="P699" s="230"/>
      <c r="Q699" s="230"/>
      <c r="R699" s="230"/>
      <c r="S699" s="230"/>
      <c r="T699" s="231"/>
      <c r="AT699" s="232" t="s">
        <v>138</v>
      </c>
      <c r="AU699" s="232" t="s">
        <v>78</v>
      </c>
      <c r="AV699" s="221" t="s">
        <v>134</v>
      </c>
      <c r="AW699" s="221" t="s">
        <v>32</v>
      </c>
      <c r="AX699" s="221" t="s">
        <v>76</v>
      </c>
      <c r="AY699" s="232" t="s">
        <v>127</v>
      </c>
    </row>
    <row r="700" s="31" customFormat="true" ht="24.15" hidden="false" customHeight="true" outlineLevel="0" collapsed="false">
      <c r="A700" s="24"/>
      <c r="B700" s="25"/>
      <c r="C700" s="190" t="s">
        <v>853</v>
      </c>
      <c r="D700" s="190" t="s">
        <v>129</v>
      </c>
      <c r="E700" s="191" t="s">
        <v>854</v>
      </c>
      <c r="F700" s="192" t="s">
        <v>855</v>
      </c>
      <c r="G700" s="193" t="s">
        <v>132</v>
      </c>
      <c r="H700" s="194" t="n">
        <v>250.685</v>
      </c>
      <c r="I700" s="195"/>
      <c r="J700" s="196" t="n">
        <f aca="false">ROUND(I700*H700,2)</f>
        <v>0</v>
      </c>
      <c r="K700" s="192" t="s">
        <v>133</v>
      </c>
      <c r="L700" s="30"/>
      <c r="M700" s="197"/>
      <c r="N700" s="198" t="s">
        <v>42</v>
      </c>
      <c r="O700" s="67"/>
      <c r="P700" s="199" t="n">
        <f aca="false">O700*H700</f>
        <v>0</v>
      </c>
      <c r="Q700" s="199" t="n">
        <v>0</v>
      </c>
      <c r="R700" s="199" t="n">
        <f aca="false">Q700*H700</f>
        <v>0</v>
      </c>
      <c r="S700" s="199" t="n">
        <v>0</v>
      </c>
      <c r="T700" s="200" t="n">
        <f aca="false">S700*H700</f>
        <v>0</v>
      </c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R700" s="201" t="s">
        <v>223</v>
      </c>
      <c r="AT700" s="201" t="s">
        <v>129</v>
      </c>
      <c r="AU700" s="201" t="s">
        <v>78</v>
      </c>
      <c r="AY700" s="3" t="s">
        <v>127</v>
      </c>
      <c r="BE700" s="202" t="n">
        <f aca="false">IF(N700="základní",J700,0)</f>
        <v>0</v>
      </c>
      <c r="BF700" s="202" t="n">
        <f aca="false">IF(N700="snížená",J700,0)</f>
        <v>0</v>
      </c>
      <c r="BG700" s="202" t="n">
        <f aca="false">IF(N700="zákl. přenesená",J700,0)</f>
        <v>0</v>
      </c>
      <c r="BH700" s="202" t="n">
        <f aca="false">IF(N700="sníž. přenesená",J700,0)</f>
        <v>0</v>
      </c>
      <c r="BI700" s="202" t="n">
        <f aca="false">IF(N700="nulová",J700,0)</f>
        <v>0</v>
      </c>
      <c r="BJ700" s="3" t="s">
        <v>76</v>
      </c>
      <c r="BK700" s="202" t="n">
        <f aca="false">ROUND(I700*H700,2)</f>
        <v>0</v>
      </c>
      <c r="BL700" s="3" t="s">
        <v>223</v>
      </c>
      <c r="BM700" s="201" t="s">
        <v>856</v>
      </c>
    </row>
    <row r="701" s="31" customFormat="true" ht="12.8" hidden="false" customHeight="false" outlineLevel="0" collapsed="false">
      <c r="A701" s="24"/>
      <c r="B701" s="25"/>
      <c r="C701" s="26"/>
      <c r="D701" s="203" t="s">
        <v>136</v>
      </c>
      <c r="E701" s="26"/>
      <c r="F701" s="204" t="s">
        <v>857</v>
      </c>
      <c r="G701" s="26"/>
      <c r="H701" s="26"/>
      <c r="I701" s="205"/>
      <c r="J701" s="26"/>
      <c r="K701" s="26"/>
      <c r="L701" s="30"/>
      <c r="M701" s="206"/>
      <c r="N701" s="207"/>
      <c r="O701" s="67"/>
      <c r="P701" s="67"/>
      <c r="Q701" s="67"/>
      <c r="R701" s="67"/>
      <c r="S701" s="67"/>
      <c r="T701" s="68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T701" s="3" t="s">
        <v>136</v>
      </c>
      <c r="AU701" s="3" t="s">
        <v>78</v>
      </c>
    </row>
    <row r="702" s="208" customFormat="true" ht="12.8" hidden="false" customHeight="false" outlineLevel="0" collapsed="false">
      <c r="B702" s="209"/>
      <c r="C702" s="210"/>
      <c r="D702" s="211" t="s">
        <v>138</v>
      </c>
      <c r="E702" s="212"/>
      <c r="F702" s="213" t="s">
        <v>801</v>
      </c>
      <c r="G702" s="210"/>
      <c r="H702" s="214" t="n">
        <v>13.125</v>
      </c>
      <c r="I702" s="215"/>
      <c r="J702" s="210"/>
      <c r="K702" s="210"/>
      <c r="L702" s="216"/>
      <c r="M702" s="217"/>
      <c r="N702" s="218"/>
      <c r="O702" s="218"/>
      <c r="P702" s="218"/>
      <c r="Q702" s="218"/>
      <c r="R702" s="218"/>
      <c r="S702" s="218"/>
      <c r="T702" s="219"/>
      <c r="AT702" s="220" t="s">
        <v>138</v>
      </c>
      <c r="AU702" s="220" t="s">
        <v>78</v>
      </c>
      <c r="AV702" s="208" t="s">
        <v>78</v>
      </c>
      <c r="AW702" s="208" t="s">
        <v>32</v>
      </c>
      <c r="AX702" s="208" t="s">
        <v>71</v>
      </c>
      <c r="AY702" s="220" t="s">
        <v>127</v>
      </c>
    </row>
    <row r="703" s="208" customFormat="true" ht="12.8" hidden="false" customHeight="false" outlineLevel="0" collapsed="false">
      <c r="B703" s="209"/>
      <c r="C703" s="210"/>
      <c r="D703" s="211" t="s">
        <v>138</v>
      </c>
      <c r="E703" s="212"/>
      <c r="F703" s="213" t="s">
        <v>802</v>
      </c>
      <c r="G703" s="210"/>
      <c r="H703" s="214" t="n">
        <v>164.68</v>
      </c>
      <c r="I703" s="215"/>
      <c r="J703" s="210"/>
      <c r="K703" s="210"/>
      <c r="L703" s="216"/>
      <c r="M703" s="217"/>
      <c r="N703" s="218"/>
      <c r="O703" s="218"/>
      <c r="P703" s="218"/>
      <c r="Q703" s="218"/>
      <c r="R703" s="218"/>
      <c r="S703" s="218"/>
      <c r="T703" s="219"/>
      <c r="AT703" s="220" t="s">
        <v>138</v>
      </c>
      <c r="AU703" s="220" t="s">
        <v>78</v>
      </c>
      <c r="AV703" s="208" t="s">
        <v>78</v>
      </c>
      <c r="AW703" s="208" t="s">
        <v>32</v>
      </c>
      <c r="AX703" s="208" t="s">
        <v>71</v>
      </c>
      <c r="AY703" s="220" t="s">
        <v>127</v>
      </c>
    </row>
    <row r="704" s="208" customFormat="true" ht="12.8" hidden="false" customHeight="false" outlineLevel="0" collapsed="false">
      <c r="B704" s="209"/>
      <c r="C704" s="210"/>
      <c r="D704" s="211" t="s">
        <v>138</v>
      </c>
      <c r="E704" s="212"/>
      <c r="F704" s="213" t="s">
        <v>803</v>
      </c>
      <c r="G704" s="210"/>
      <c r="H704" s="214" t="n">
        <v>12.495</v>
      </c>
      <c r="I704" s="215"/>
      <c r="J704" s="210"/>
      <c r="K704" s="210"/>
      <c r="L704" s="216"/>
      <c r="M704" s="217"/>
      <c r="N704" s="218"/>
      <c r="O704" s="218"/>
      <c r="P704" s="218"/>
      <c r="Q704" s="218"/>
      <c r="R704" s="218"/>
      <c r="S704" s="218"/>
      <c r="T704" s="219"/>
      <c r="AT704" s="220" t="s">
        <v>138</v>
      </c>
      <c r="AU704" s="220" t="s">
        <v>78</v>
      </c>
      <c r="AV704" s="208" t="s">
        <v>78</v>
      </c>
      <c r="AW704" s="208" t="s">
        <v>32</v>
      </c>
      <c r="AX704" s="208" t="s">
        <v>71</v>
      </c>
      <c r="AY704" s="220" t="s">
        <v>127</v>
      </c>
    </row>
    <row r="705" s="208" customFormat="true" ht="12.8" hidden="false" customHeight="false" outlineLevel="0" collapsed="false">
      <c r="B705" s="209"/>
      <c r="C705" s="210"/>
      <c r="D705" s="211" t="s">
        <v>138</v>
      </c>
      <c r="E705" s="212"/>
      <c r="F705" s="213" t="s">
        <v>804</v>
      </c>
      <c r="G705" s="210"/>
      <c r="H705" s="214" t="n">
        <v>47.785</v>
      </c>
      <c r="I705" s="215"/>
      <c r="J705" s="210"/>
      <c r="K705" s="210"/>
      <c r="L705" s="216"/>
      <c r="M705" s="217"/>
      <c r="N705" s="218"/>
      <c r="O705" s="218"/>
      <c r="P705" s="218"/>
      <c r="Q705" s="218"/>
      <c r="R705" s="218"/>
      <c r="S705" s="218"/>
      <c r="T705" s="219"/>
      <c r="AT705" s="220" t="s">
        <v>138</v>
      </c>
      <c r="AU705" s="220" t="s">
        <v>78</v>
      </c>
      <c r="AV705" s="208" t="s">
        <v>78</v>
      </c>
      <c r="AW705" s="208" t="s">
        <v>32</v>
      </c>
      <c r="AX705" s="208" t="s">
        <v>71</v>
      </c>
      <c r="AY705" s="220" t="s">
        <v>127</v>
      </c>
    </row>
    <row r="706" s="208" customFormat="true" ht="12.8" hidden="false" customHeight="false" outlineLevel="0" collapsed="false">
      <c r="B706" s="209"/>
      <c r="C706" s="210"/>
      <c r="D706" s="211" t="s">
        <v>138</v>
      </c>
      <c r="E706" s="212"/>
      <c r="F706" s="213" t="s">
        <v>858</v>
      </c>
      <c r="G706" s="210"/>
      <c r="H706" s="214" t="n">
        <v>12.6</v>
      </c>
      <c r="I706" s="215"/>
      <c r="J706" s="210"/>
      <c r="K706" s="210"/>
      <c r="L706" s="216"/>
      <c r="M706" s="217"/>
      <c r="N706" s="218"/>
      <c r="O706" s="218"/>
      <c r="P706" s="218"/>
      <c r="Q706" s="218"/>
      <c r="R706" s="218"/>
      <c r="S706" s="218"/>
      <c r="T706" s="219"/>
      <c r="AT706" s="220" t="s">
        <v>138</v>
      </c>
      <c r="AU706" s="220" t="s">
        <v>78</v>
      </c>
      <c r="AV706" s="208" t="s">
        <v>78</v>
      </c>
      <c r="AW706" s="208" t="s">
        <v>32</v>
      </c>
      <c r="AX706" s="208" t="s">
        <v>71</v>
      </c>
      <c r="AY706" s="220" t="s">
        <v>127</v>
      </c>
    </row>
    <row r="707" s="221" customFormat="true" ht="12.8" hidden="false" customHeight="false" outlineLevel="0" collapsed="false">
      <c r="B707" s="222"/>
      <c r="C707" s="223"/>
      <c r="D707" s="211" t="s">
        <v>138</v>
      </c>
      <c r="E707" s="224"/>
      <c r="F707" s="225" t="s">
        <v>140</v>
      </c>
      <c r="G707" s="223"/>
      <c r="H707" s="226" t="n">
        <v>250.685</v>
      </c>
      <c r="I707" s="227"/>
      <c r="J707" s="223"/>
      <c r="K707" s="223"/>
      <c r="L707" s="228"/>
      <c r="M707" s="229"/>
      <c r="N707" s="230"/>
      <c r="O707" s="230"/>
      <c r="P707" s="230"/>
      <c r="Q707" s="230"/>
      <c r="R707" s="230"/>
      <c r="S707" s="230"/>
      <c r="T707" s="231"/>
      <c r="AT707" s="232" t="s">
        <v>138</v>
      </c>
      <c r="AU707" s="232" t="s">
        <v>78</v>
      </c>
      <c r="AV707" s="221" t="s">
        <v>134</v>
      </c>
      <c r="AW707" s="221" t="s">
        <v>32</v>
      </c>
      <c r="AX707" s="221" t="s">
        <v>76</v>
      </c>
      <c r="AY707" s="232" t="s">
        <v>127</v>
      </c>
    </row>
    <row r="708" s="31" customFormat="true" ht="16.5" hidden="false" customHeight="true" outlineLevel="0" collapsed="false">
      <c r="A708" s="24"/>
      <c r="B708" s="25"/>
      <c r="C708" s="233" t="s">
        <v>859</v>
      </c>
      <c r="D708" s="233" t="s">
        <v>189</v>
      </c>
      <c r="E708" s="234" t="s">
        <v>860</v>
      </c>
      <c r="F708" s="235" t="s">
        <v>861</v>
      </c>
      <c r="G708" s="236" t="s">
        <v>154</v>
      </c>
      <c r="H708" s="237" t="n">
        <v>36.641</v>
      </c>
      <c r="I708" s="238"/>
      <c r="J708" s="239" t="n">
        <f aca="false">ROUND(I708*H708,2)</f>
        <v>0</v>
      </c>
      <c r="K708" s="235" t="s">
        <v>133</v>
      </c>
      <c r="L708" s="240"/>
      <c r="M708" s="241"/>
      <c r="N708" s="242" t="s">
        <v>42</v>
      </c>
      <c r="O708" s="67"/>
      <c r="P708" s="199" t="n">
        <f aca="false">O708*H708</f>
        <v>0</v>
      </c>
      <c r="Q708" s="199" t="n">
        <v>0.02</v>
      </c>
      <c r="R708" s="199" t="n">
        <f aca="false">Q708*H708</f>
        <v>0.73282</v>
      </c>
      <c r="S708" s="199" t="n">
        <v>0</v>
      </c>
      <c r="T708" s="200" t="n">
        <f aca="false">S708*H708</f>
        <v>0</v>
      </c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R708" s="201" t="s">
        <v>337</v>
      </c>
      <c r="AT708" s="201" t="s">
        <v>189</v>
      </c>
      <c r="AU708" s="201" t="s">
        <v>78</v>
      </c>
      <c r="AY708" s="3" t="s">
        <v>127</v>
      </c>
      <c r="BE708" s="202" t="n">
        <f aca="false">IF(N708="základní",J708,0)</f>
        <v>0</v>
      </c>
      <c r="BF708" s="202" t="n">
        <f aca="false">IF(N708="snížená",J708,0)</f>
        <v>0</v>
      </c>
      <c r="BG708" s="202" t="n">
        <f aca="false">IF(N708="zákl. přenesená",J708,0)</f>
        <v>0</v>
      </c>
      <c r="BH708" s="202" t="n">
        <f aca="false">IF(N708="sníž. přenesená",J708,0)</f>
        <v>0</v>
      </c>
      <c r="BI708" s="202" t="n">
        <f aca="false">IF(N708="nulová",J708,0)</f>
        <v>0</v>
      </c>
      <c r="BJ708" s="3" t="s">
        <v>76</v>
      </c>
      <c r="BK708" s="202" t="n">
        <f aca="false">ROUND(I708*H708,2)</f>
        <v>0</v>
      </c>
      <c r="BL708" s="3" t="s">
        <v>223</v>
      </c>
      <c r="BM708" s="201" t="s">
        <v>862</v>
      </c>
    </row>
    <row r="709" s="208" customFormat="true" ht="12.8" hidden="false" customHeight="false" outlineLevel="0" collapsed="false">
      <c r="B709" s="209"/>
      <c r="C709" s="210"/>
      <c r="D709" s="211" t="s">
        <v>138</v>
      </c>
      <c r="E709" s="212"/>
      <c r="F709" s="213" t="s">
        <v>863</v>
      </c>
      <c r="G709" s="210"/>
      <c r="H709" s="214" t="n">
        <v>0.525</v>
      </c>
      <c r="I709" s="215"/>
      <c r="J709" s="210"/>
      <c r="K709" s="210"/>
      <c r="L709" s="216"/>
      <c r="M709" s="217"/>
      <c r="N709" s="218"/>
      <c r="O709" s="218"/>
      <c r="P709" s="218"/>
      <c r="Q709" s="218"/>
      <c r="R709" s="218"/>
      <c r="S709" s="218"/>
      <c r="T709" s="219"/>
      <c r="AT709" s="220" t="s">
        <v>138</v>
      </c>
      <c r="AU709" s="220" t="s">
        <v>78</v>
      </c>
      <c r="AV709" s="208" t="s">
        <v>78</v>
      </c>
      <c r="AW709" s="208" t="s">
        <v>32</v>
      </c>
      <c r="AX709" s="208" t="s">
        <v>71</v>
      </c>
      <c r="AY709" s="220" t="s">
        <v>127</v>
      </c>
    </row>
    <row r="710" s="208" customFormat="true" ht="12.8" hidden="false" customHeight="false" outlineLevel="0" collapsed="false">
      <c r="B710" s="209"/>
      <c r="C710" s="210"/>
      <c r="D710" s="211" t="s">
        <v>138</v>
      </c>
      <c r="E710" s="212"/>
      <c r="F710" s="213" t="s">
        <v>864</v>
      </c>
      <c r="G710" s="210"/>
      <c r="H710" s="214" t="n">
        <v>31.289</v>
      </c>
      <c r="I710" s="215"/>
      <c r="J710" s="210"/>
      <c r="K710" s="210"/>
      <c r="L710" s="216"/>
      <c r="M710" s="217"/>
      <c r="N710" s="218"/>
      <c r="O710" s="218"/>
      <c r="P710" s="218"/>
      <c r="Q710" s="218"/>
      <c r="R710" s="218"/>
      <c r="S710" s="218"/>
      <c r="T710" s="219"/>
      <c r="AT710" s="220" t="s">
        <v>138</v>
      </c>
      <c r="AU710" s="220" t="s">
        <v>78</v>
      </c>
      <c r="AV710" s="208" t="s">
        <v>78</v>
      </c>
      <c r="AW710" s="208" t="s">
        <v>32</v>
      </c>
      <c r="AX710" s="208" t="s">
        <v>71</v>
      </c>
      <c r="AY710" s="220" t="s">
        <v>127</v>
      </c>
    </row>
    <row r="711" s="208" customFormat="true" ht="12.8" hidden="false" customHeight="false" outlineLevel="0" collapsed="false">
      <c r="B711" s="209"/>
      <c r="C711" s="210"/>
      <c r="D711" s="211" t="s">
        <v>138</v>
      </c>
      <c r="E711" s="212"/>
      <c r="F711" s="213" t="s">
        <v>865</v>
      </c>
      <c r="G711" s="210"/>
      <c r="H711" s="214" t="n">
        <v>0.5</v>
      </c>
      <c r="I711" s="215"/>
      <c r="J711" s="210"/>
      <c r="K711" s="210"/>
      <c r="L711" s="216"/>
      <c r="M711" s="217"/>
      <c r="N711" s="218"/>
      <c r="O711" s="218"/>
      <c r="P711" s="218"/>
      <c r="Q711" s="218"/>
      <c r="R711" s="218"/>
      <c r="S711" s="218"/>
      <c r="T711" s="219"/>
      <c r="AT711" s="220" t="s">
        <v>138</v>
      </c>
      <c r="AU711" s="220" t="s">
        <v>78</v>
      </c>
      <c r="AV711" s="208" t="s">
        <v>78</v>
      </c>
      <c r="AW711" s="208" t="s">
        <v>32</v>
      </c>
      <c r="AX711" s="208" t="s">
        <v>71</v>
      </c>
      <c r="AY711" s="220" t="s">
        <v>127</v>
      </c>
    </row>
    <row r="712" s="208" customFormat="true" ht="12.8" hidden="false" customHeight="false" outlineLevel="0" collapsed="false">
      <c r="B712" s="209"/>
      <c r="C712" s="210"/>
      <c r="D712" s="211" t="s">
        <v>138</v>
      </c>
      <c r="E712" s="212"/>
      <c r="F712" s="213" t="s">
        <v>866</v>
      </c>
      <c r="G712" s="210"/>
      <c r="H712" s="214" t="n">
        <v>3.823</v>
      </c>
      <c r="I712" s="215"/>
      <c r="J712" s="210"/>
      <c r="K712" s="210"/>
      <c r="L712" s="216"/>
      <c r="M712" s="217"/>
      <c r="N712" s="218"/>
      <c r="O712" s="218"/>
      <c r="P712" s="218"/>
      <c r="Q712" s="218"/>
      <c r="R712" s="218"/>
      <c r="S712" s="218"/>
      <c r="T712" s="219"/>
      <c r="AT712" s="220" t="s">
        <v>138</v>
      </c>
      <c r="AU712" s="220" t="s">
        <v>78</v>
      </c>
      <c r="AV712" s="208" t="s">
        <v>78</v>
      </c>
      <c r="AW712" s="208" t="s">
        <v>32</v>
      </c>
      <c r="AX712" s="208" t="s">
        <v>71</v>
      </c>
      <c r="AY712" s="220" t="s">
        <v>127</v>
      </c>
    </row>
    <row r="713" s="208" customFormat="true" ht="12.8" hidden="false" customHeight="false" outlineLevel="0" collapsed="false">
      <c r="B713" s="209"/>
      <c r="C713" s="210"/>
      <c r="D713" s="211" t="s">
        <v>138</v>
      </c>
      <c r="E713" s="212"/>
      <c r="F713" s="213" t="s">
        <v>867</v>
      </c>
      <c r="G713" s="210"/>
      <c r="H713" s="214" t="n">
        <v>0.504</v>
      </c>
      <c r="I713" s="215"/>
      <c r="J713" s="210"/>
      <c r="K713" s="210"/>
      <c r="L713" s="216"/>
      <c r="M713" s="217"/>
      <c r="N713" s="218"/>
      <c r="O713" s="218"/>
      <c r="P713" s="218"/>
      <c r="Q713" s="218"/>
      <c r="R713" s="218"/>
      <c r="S713" s="218"/>
      <c r="T713" s="219"/>
      <c r="AT713" s="220" t="s">
        <v>138</v>
      </c>
      <c r="AU713" s="220" t="s">
        <v>78</v>
      </c>
      <c r="AV713" s="208" t="s">
        <v>78</v>
      </c>
      <c r="AW713" s="208" t="s">
        <v>32</v>
      </c>
      <c r="AX713" s="208" t="s">
        <v>71</v>
      </c>
      <c r="AY713" s="220" t="s">
        <v>127</v>
      </c>
    </row>
    <row r="714" s="221" customFormat="true" ht="12.8" hidden="false" customHeight="false" outlineLevel="0" collapsed="false">
      <c r="B714" s="222"/>
      <c r="C714" s="223"/>
      <c r="D714" s="211" t="s">
        <v>138</v>
      </c>
      <c r="E714" s="224"/>
      <c r="F714" s="225" t="s">
        <v>140</v>
      </c>
      <c r="G714" s="223"/>
      <c r="H714" s="226" t="n">
        <v>36.641</v>
      </c>
      <c r="I714" s="227"/>
      <c r="J714" s="223"/>
      <c r="K714" s="223"/>
      <c r="L714" s="228"/>
      <c r="M714" s="229"/>
      <c r="N714" s="230"/>
      <c r="O714" s="230"/>
      <c r="P714" s="230"/>
      <c r="Q714" s="230"/>
      <c r="R714" s="230"/>
      <c r="S714" s="230"/>
      <c r="T714" s="231"/>
      <c r="AT714" s="232" t="s">
        <v>138</v>
      </c>
      <c r="AU714" s="232" t="s">
        <v>78</v>
      </c>
      <c r="AV714" s="221" t="s">
        <v>134</v>
      </c>
      <c r="AW714" s="221" t="s">
        <v>32</v>
      </c>
      <c r="AX714" s="221" t="s">
        <v>76</v>
      </c>
      <c r="AY714" s="232" t="s">
        <v>127</v>
      </c>
    </row>
    <row r="715" s="31" customFormat="true" ht="44.25" hidden="false" customHeight="true" outlineLevel="0" collapsed="false">
      <c r="A715" s="24"/>
      <c r="B715" s="25"/>
      <c r="C715" s="190" t="s">
        <v>868</v>
      </c>
      <c r="D715" s="190" t="s">
        <v>129</v>
      </c>
      <c r="E715" s="191" t="s">
        <v>869</v>
      </c>
      <c r="F715" s="192" t="s">
        <v>870</v>
      </c>
      <c r="G715" s="193" t="s">
        <v>173</v>
      </c>
      <c r="H715" s="194" t="n">
        <v>2.277</v>
      </c>
      <c r="I715" s="195"/>
      <c r="J715" s="196" t="n">
        <f aca="false">ROUND(I715*H715,2)</f>
        <v>0</v>
      </c>
      <c r="K715" s="192" t="s">
        <v>133</v>
      </c>
      <c r="L715" s="30"/>
      <c r="M715" s="197"/>
      <c r="N715" s="198" t="s">
        <v>42</v>
      </c>
      <c r="O715" s="67"/>
      <c r="P715" s="199" t="n">
        <f aca="false">O715*H715</f>
        <v>0</v>
      </c>
      <c r="Q715" s="199" t="n">
        <v>0</v>
      </c>
      <c r="R715" s="199" t="n">
        <f aca="false">Q715*H715</f>
        <v>0</v>
      </c>
      <c r="S715" s="199" t="n">
        <v>0</v>
      </c>
      <c r="T715" s="200" t="n">
        <f aca="false">S715*H715</f>
        <v>0</v>
      </c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R715" s="201" t="s">
        <v>223</v>
      </c>
      <c r="AT715" s="201" t="s">
        <v>129</v>
      </c>
      <c r="AU715" s="201" t="s">
        <v>78</v>
      </c>
      <c r="AY715" s="3" t="s">
        <v>127</v>
      </c>
      <c r="BE715" s="202" t="n">
        <f aca="false">IF(N715="základní",J715,0)</f>
        <v>0</v>
      </c>
      <c r="BF715" s="202" t="n">
        <f aca="false">IF(N715="snížená",J715,0)</f>
        <v>0</v>
      </c>
      <c r="BG715" s="202" t="n">
        <f aca="false">IF(N715="zákl. přenesená",J715,0)</f>
        <v>0</v>
      </c>
      <c r="BH715" s="202" t="n">
        <f aca="false">IF(N715="sníž. přenesená",J715,0)</f>
        <v>0</v>
      </c>
      <c r="BI715" s="202" t="n">
        <f aca="false">IF(N715="nulová",J715,0)</f>
        <v>0</v>
      </c>
      <c r="BJ715" s="3" t="s">
        <v>76</v>
      </c>
      <c r="BK715" s="202" t="n">
        <f aca="false">ROUND(I715*H715,2)</f>
        <v>0</v>
      </c>
      <c r="BL715" s="3" t="s">
        <v>223</v>
      </c>
      <c r="BM715" s="201" t="s">
        <v>871</v>
      </c>
    </row>
    <row r="716" s="31" customFormat="true" ht="12.8" hidden="false" customHeight="false" outlineLevel="0" collapsed="false">
      <c r="A716" s="24"/>
      <c r="B716" s="25"/>
      <c r="C716" s="26"/>
      <c r="D716" s="203" t="s">
        <v>136</v>
      </c>
      <c r="E716" s="26"/>
      <c r="F716" s="204" t="s">
        <v>872</v>
      </c>
      <c r="G716" s="26"/>
      <c r="H716" s="26"/>
      <c r="I716" s="205"/>
      <c r="J716" s="26"/>
      <c r="K716" s="26"/>
      <c r="L716" s="30"/>
      <c r="M716" s="206"/>
      <c r="N716" s="207"/>
      <c r="O716" s="67"/>
      <c r="P716" s="67"/>
      <c r="Q716" s="67"/>
      <c r="R716" s="67"/>
      <c r="S716" s="67"/>
      <c r="T716" s="68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T716" s="3" t="s">
        <v>136</v>
      </c>
      <c r="AU716" s="3" t="s">
        <v>78</v>
      </c>
    </row>
    <row r="717" s="31" customFormat="true" ht="49.05" hidden="false" customHeight="true" outlineLevel="0" collapsed="false">
      <c r="A717" s="24"/>
      <c r="B717" s="25"/>
      <c r="C717" s="190" t="s">
        <v>873</v>
      </c>
      <c r="D717" s="190" t="s">
        <v>129</v>
      </c>
      <c r="E717" s="191" t="s">
        <v>874</v>
      </c>
      <c r="F717" s="192" t="s">
        <v>875</v>
      </c>
      <c r="G717" s="193" t="s">
        <v>173</v>
      </c>
      <c r="H717" s="194" t="n">
        <v>2.277</v>
      </c>
      <c r="I717" s="195"/>
      <c r="J717" s="196" t="n">
        <f aca="false">ROUND(I717*H717,2)</f>
        <v>0</v>
      </c>
      <c r="K717" s="192" t="s">
        <v>133</v>
      </c>
      <c r="L717" s="30"/>
      <c r="M717" s="197"/>
      <c r="N717" s="198" t="s">
        <v>42</v>
      </c>
      <c r="O717" s="67"/>
      <c r="P717" s="199" t="n">
        <f aca="false">O717*H717</f>
        <v>0</v>
      </c>
      <c r="Q717" s="199" t="n">
        <v>0</v>
      </c>
      <c r="R717" s="199" t="n">
        <f aca="false">Q717*H717</f>
        <v>0</v>
      </c>
      <c r="S717" s="199" t="n">
        <v>0</v>
      </c>
      <c r="T717" s="200" t="n">
        <f aca="false">S717*H717</f>
        <v>0</v>
      </c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R717" s="201" t="s">
        <v>223</v>
      </c>
      <c r="AT717" s="201" t="s">
        <v>129</v>
      </c>
      <c r="AU717" s="201" t="s">
        <v>78</v>
      </c>
      <c r="AY717" s="3" t="s">
        <v>127</v>
      </c>
      <c r="BE717" s="202" t="n">
        <f aca="false">IF(N717="základní",J717,0)</f>
        <v>0</v>
      </c>
      <c r="BF717" s="202" t="n">
        <f aca="false">IF(N717="snížená",J717,0)</f>
        <v>0</v>
      </c>
      <c r="BG717" s="202" t="n">
        <f aca="false">IF(N717="zákl. přenesená",J717,0)</f>
        <v>0</v>
      </c>
      <c r="BH717" s="202" t="n">
        <f aca="false">IF(N717="sníž. přenesená",J717,0)</f>
        <v>0</v>
      </c>
      <c r="BI717" s="202" t="n">
        <f aca="false">IF(N717="nulová",J717,0)</f>
        <v>0</v>
      </c>
      <c r="BJ717" s="3" t="s">
        <v>76</v>
      </c>
      <c r="BK717" s="202" t="n">
        <f aca="false">ROUND(I717*H717,2)</f>
        <v>0</v>
      </c>
      <c r="BL717" s="3" t="s">
        <v>223</v>
      </c>
      <c r="BM717" s="201" t="s">
        <v>876</v>
      </c>
    </row>
    <row r="718" s="31" customFormat="true" ht="12.8" hidden="false" customHeight="false" outlineLevel="0" collapsed="false">
      <c r="A718" s="24"/>
      <c r="B718" s="25"/>
      <c r="C718" s="26"/>
      <c r="D718" s="203" t="s">
        <v>136</v>
      </c>
      <c r="E718" s="26"/>
      <c r="F718" s="204" t="s">
        <v>877</v>
      </c>
      <c r="G718" s="26"/>
      <c r="H718" s="26"/>
      <c r="I718" s="205"/>
      <c r="J718" s="26"/>
      <c r="K718" s="26"/>
      <c r="L718" s="30"/>
      <c r="M718" s="206"/>
      <c r="N718" s="207"/>
      <c r="O718" s="67"/>
      <c r="P718" s="67"/>
      <c r="Q718" s="67"/>
      <c r="R718" s="67"/>
      <c r="S718" s="67"/>
      <c r="T718" s="68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T718" s="3" t="s">
        <v>136</v>
      </c>
      <c r="AU718" s="3" t="s">
        <v>78</v>
      </c>
    </row>
    <row r="719" s="173" customFormat="true" ht="22.8" hidden="false" customHeight="true" outlineLevel="0" collapsed="false">
      <c r="B719" s="174"/>
      <c r="C719" s="175"/>
      <c r="D719" s="176" t="s">
        <v>70</v>
      </c>
      <c r="E719" s="188" t="s">
        <v>878</v>
      </c>
      <c r="F719" s="188" t="s">
        <v>879</v>
      </c>
      <c r="G719" s="175"/>
      <c r="H719" s="175"/>
      <c r="I719" s="178"/>
      <c r="J719" s="189" t="n">
        <f aca="false">BK719</f>
        <v>0</v>
      </c>
      <c r="K719" s="175"/>
      <c r="L719" s="180"/>
      <c r="M719" s="181"/>
      <c r="N719" s="182"/>
      <c r="O719" s="182"/>
      <c r="P719" s="183" t="n">
        <f aca="false">SUM(P720:P761)</f>
        <v>0</v>
      </c>
      <c r="Q719" s="182"/>
      <c r="R719" s="183" t="n">
        <f aca="false">SUM(R720:R761)</f>
        <v>0.0864192</v>
      </c>
      <c r="S719" s="182"/>
      <c r="T719" s="184" t="n">
        <f aca="false">SUM(T720:T761)</f>
        <v>0.04614</v>
      </c>
      <c r="AR719" s="185" t="s">
        <v>78</v>
      </c>
      <c r="AT719" s="186" t="s">
        <v>70</v>
      </c>
      <c r="AU719" s="186" t="s">
        <v>76</v>
      </c>
      <c r="AY719" s="185" t="s">
        <v>127</v>
      </c>
      <c r="BK719" s="187" t="n">
        <f aca="false">SUM(BK720:BK761)</f>
        <v>0</v>
      </c>
    </row>
    <row r="720" s="31" customFormat="true" ht="16.5" hidden="false" customHeight="true" outlineLevel="0" collapsed="false">
      <c r="A720" s="24"/>
      <c r="B720" s="25"/>
      <c r="C720" s="190" t="s">
        <v>880</v>
      </c>
      <c r="D720" s="190" t="s">
        <v>129</v>
      </c>
      <c r="E720" s="191" t="s">
        <v>881</v>
      </c>
      <c r="F720" s="192" t="s">
        <v>882</v>
      </c>
      <c r="G720" s="193" t="s">
        <v>148</v>
      </c>
      <c r="H720" s="194" t="n">
        <v>39.44</v>
      </c>
      <c r="I720" s="195"/>
      <c r="J720" s="196" t="n">
        <f aca="false">ROUND(I720*H720,2)</f>
        <v>0</v>
      </c>
      <c r="K720" s="192" t="s">
        <v>133</v>
      </c>
      <c r="L720" s="30"/>
      <c r="M720" s="197"/>
      <c r="N720" s="198" t="s">
        <v>42</v>
      </c>
      <c r="O720" s="67"/>
      <c r="P720" s="199" t="n">
        <f aca="false">O720*H720</f>
        <v>0</v>
      </c>
      <c r="Q720" s="199" t="n">
        <v>0.00168</v>
      </c>
      <c r="R720" s="199" t="n">
        <f aca="false">Q720*H720</f>
        <v>0.0662592</v>
      </c>
      <c r="S720" s="199" t="n">
        <v>0</v>
      </c>
      <c r="T720" s="200" t="n">
        <f aca="false">S720*H720</f>
        <v>0</v>
      </c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R720" s="201" t="s">
        <v>223</v>
      </c>
      <c r="AT720" s="201" t="s">
        <v>129</v>
      </c>
      <c r="AU720" s="201" t="s">
        <v>78</v>
      </c>
      <c r="AY720" s="3" t="s">
        <v>127</v>
      </c>
      <c r="BE720" s="202" t="n">
        <f aca="false">IF(N720="základní",J720,0)</f>
        <v>0</v>
      </c>
      <c r="BF720" s="202" t="n">
        <f aca="false">IF(N720="snížená",J720,0)</f>
        <v>0</v>
      </c>
      <c r="BG720" s="202" t="n">
        <f aca="false">IF(N720="zákl. přenesená",J720,0)</f>
        <v>0</v>
      </c>
      <c r="BH720" s="202" t="n">
        <f aca="false">IF(N720="sníž. přenesená",J720,0)</f>
        <v>0</v>
      </c>
      <c r="BI720" s="202" t="n">
        <f aca="false">IF(N720="nulová",J720,0)</f>
        <v>0</v>
      </c>
      <c r="BJ720" s="3" t="s">
        <v>76</v>
      </c>
      <c r="BK720" s="202" t="n">
        <f aca="false">ROUND(I720*H720,2)</f>
        <v>0</v>
      </c>
      <c r="BL720" s="3" t="s">
        <v>223</v>
      </c>
      <c r="BM720" s="201" t="s">
        <v>883</v>
      </c>
    </row>
    <row r="721" s="31" customFormat="true" ht="12.8" hidden="false" customHeight="false" outlineLevel="0" collapsed="false">
      <c r="A721" s="24"/>
      <c r="B721" s="25"/>
      <c r="C721" s="26"/>
      <c r="D721" s="203" t="s">
        <v>136</v>
      </c>
      <c r="E721" s="26"/>
      <c r="F721" s="204" t="s">
        <v>884</v>
      </c>
      <c r="G721" s="26"/>
      <c r="H721" s="26"/>
      <c r="I721" s="205"/>
      <c r="J721" s="26"/>
      <c r="K721" s="26"/>
      <c r="L721" s="30"/>
      <c r="M721" s="206"/>
      <c r="N721" s="207"/>
      <c r="O721" s="67"/>
      <c r="P721" s="67"/>
      <c r="Q721" s="67"/>
      <c r="R721" s="67"/>
      <c r="S721" s="67"/>
      <c r="T721" s="68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T721" s="3" t="s">
        <v>136</v>
      </c>
      <c r="AU721" s="3" t="s">
        <v>78</v>
      </c>
    </row>
    <row r="722" s="208" customFormat="true" ht="12.8" hidden="false" customHeight="false" outlineLevel="0" collapsed="false">
      <c r="B722" s="209"/>
      <c r="C722" s="210"/>
      <c r="D722" s="211" t="s">
        <v>138</v>
      </c>
      <c r="E722" s="212"/>
      <c r="F722" s="213" t="s">
        <v>885</v>
      </c>
      <c r="G722" s="210"/>
      <c r="H722" s="214" t="n">
        <v>39.44</v>
      </c>
      <c r="I722" s="215"/>
      <c r="J722" s="210"/>
      <c r="K722" s="210"/>
      <c r="L722" s="216"/>
      <c r="M722" s="217"/>
      <c r="N722" s="218"/>
      <c r="O722" s="218"/>
      <c r="P722" s="218"/>
      <c r="Q722" s="218"/>
      <c r="R722" s="218"/>
      <c r="S722" s="218"/>
      <c r="T722" s="219"/>
      <c r="AT722" s="220" t="s">
        <v>138</v>
      </c>
      <c r="AU722" s="220" t="s">
        <v>78</v>
      </c>
      <c r="AV722" s="208" t="s">
        <v>78</v>
      </c>
      <c r="AW722" s="208" t="s">
        <v>32</v>
      </c>
      <c r="AX722" s="208" t="s">
        <v>71</v>
      </c>
      <c r="AY722" s="220" t="s">
        <v>127</v>
      </c>
    </row>
    <row r="723" s="221" customFormat="true" ht="12.8" hidden="false" customHeight="false" outlineLevel="0" collapsed="false">
      <c r="B723" s="222"/>
      <c r="C723" s="223"/>
      <c r="D723" s="211" t="s">
        <v>138</v>
      </c>
      <c r="E723" s="224"/>
      <c r="F723" s="225" t="s">
        <v>140</v>
      </c>
      <c r="G723" s="223"/>
      <c r="H723" s="226" t="n">
        <v>39.44</v>
      </c>
      <c r="I723" s="227"/>
      <c r="J723" s="223"/>
      <c r="K723" s="223"/>
      <c r="L723" s="228"/>
      <c r="M723" s="229"/>
      <c r="N723" s="230"/>
      <c r="O723" s="230"/>
      <c r="P723" s="230"/>
      <c r="Q723" s="230"/>
      <c r="R723" s="230"/>
      <c r="S723" s="230"/>
      <c r="T723" s="231"/>
      <c r="AT723" s="232" t="s">
        <v>138</v>
      </c>
      <c r="AU723" s="232" t="s">
        <v>78</v>
      </c>
      <c r="AV723" s="221" t="s">
        <v>134</v>
      </c>
      <c r="AW723" s="221" t="s">
        <v>32</v>
      </c>
      <c r="AX723" s="221" t="s">
        <v>76</v>
      </c>
      <c r="AY723" s="232" t="s">
        <v>127</v>
      </c>
    </row>
    <row r="724" s="31" customFormat="true" ht="24.15" hidden="false" customHeight="true" outlineLevel="0" collapsed="false">
      <c r="A724" s="24"/>
      <c r="B724" s="25"/>
      <c r="C724" s="190" t="s">
        <v>886</v>
      </c>
      <c r="D724" s="190" t="s">
        <v>129</v>
      </c>
      <c r="E724" s="191" t="s">
        <v>887</v>
      </c>
      <c r="F724" s="192" t="s">
        <v>888</v>
      </c>
      <c r="G724" s="193" t="s">
        <v>521</v>
      </c>
      <c r="H724" s="194" t="n">
        <v>2</v>
      </c>
      <c r="I724" s="195"/>
      <c r="J724" s="196" t="n">
        <f aca="false">ROUND(I724*H724,2)</f>
        <v>0</v>
      </c>
      <c r="K724" s="192" t="s">
        <v>528</v>
      </c>
      <c r="L724" s="30"/>
      <c r="M724" s="197"/>
      <c r="N724" s="198" t="s">
        <v>42</v>
      </c>
      <c r="O724" s="67"/>
      <c r="P724" s="199" t="n">
        <f aca="false">O724*H724</f>
        <v>0</v>
      </c>
      <c r="Q724" s="199" t="n">
        <v>0</v>
      </c>
      <c r="R724" s="199" t="n">
        <f aca="false">Q724*H724</f>
        <v>0</v>
      </c>
      <c r="S724" s="199" t="n">
        <v>0.02307</v>
      </c>
      <c r="T724" s="200" t="n">
        <f aca="false">S724*H724</f>
        <v>0.04614</v>
      </c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R724" s="201" t="s">
        <v>223</v>
      </c>
      <c r="AT724" s="201" t="s">
        <v>129</v>
      </c>
      <c r="AU724" s="201" t="s">
        <v>78</v>
      </c>
      <c r="AY724" s="3" t="s">
        <v>127</v>
      </c>
      <c r="BE724" s="202" t="n">
        <f aca="false">IF(N724="základní",J724,0)</f>
        <v>0</v>
      </c>
      <c r="BF724" s="202" t="n">
        <f aca="false">IF(N724="snížená",J724,0)</f>
        <v>0</v>
      </c>
      <c r="BG724" s="202" t="n">
        <f aca="false">IF(N724="zákl. přenesená",J724,0)</f>
        <v>0</v>
      </c>
      <c r="BH724" s="202" t="n">
        <f aca="false">IF(N724="sníž. přenesená",J724,0)</f>
        <v>0</v>
      </c>
      <c r="BI724" s="202" t="n">
        <f aca="false">IF(N724="nulová",J724,0)</f>
        <v>0</v>
      </c>
      <c r="BJ724" s="3" t="s">
        <v>76</v>
      </c>
      <c r="BK724" s="202" t="n">
        <f aca="false">ROUND(I724*H724,2)</f>
        <v>0</v>
      </c>
      <c r="BL724" s="3" t="s">
        <v>223</v>
      </c>
      <c r="BM724" s="201" t="s">
        <v>889</v>
      </c>
    </row>
    <row r="725" s="31" customFormat="true" ht="12.8" hidden="false" customHeight="false" outlineLevel="0" collapsed="false">
      <c r="A725" s="24"/>
      <c r="B725" s="25"/>
      <c r="C725" s="26"/>
      <c r="D725" s="203" t="s">
        <v>136</v>
      </c>
      <c r="E725" s="26"/>
      <c r="F725" s="204" t="s">
        <v>890</v>
      </c>
      <c r="G725" s="26"/>
      <c r="H725" s="26"/>
      <c r="I725" s="205"/>
      <c r="J725" s="26"/>
      <c r="K725" s="26"/>
      <c r="L725" s="30"/>
      <c r="M725" s="206"/>
      <c r="N725" s="207"/>
      <c r="O725" s="67"/>
      <c r="P725" s="67"/>
      <c r="Q725" s="67"/>
      <c r="R725" s="67"/>
      <c r="S725" s="67"/>
      <c r="T725" s="68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T725" s="3" t="s">
        <v>136</v>
      </c>
      <c r="AU725" s="3" t="s">
        <v>78</v>
      </c>
    </row>
    <row r="726" s="208" customFormat="true" ht="12.8" hidden="false" customHeight="false" outlineLevel="0" collapsed="false">
      <c r="B726" s="209"/>
      <c r="C726" s="210"/>
      <c r="D726" s="211" t="s">
        <v>138</v>
      </c>
      <c r="E726" s="212"/>
      <c r="F726" s="213" t="s">
        <v>891</v>
      </c>
      <c r="G726" s="210"/>
      <c r="H726" s="214" t="n">
        <v>2</v>
      </c>
      <c r="I726" s="215"/>
      <c r="J726" s="210"/>
      <c r="K726" s="210"/>
      <c r="L726" s="216"/>
      <c r="M726" s="217"/>
      <c r="N726" s="218"/>
      <c r="O726" s="218"/>
      <c r="P726" s="218"/>
      <c r="Q726" s="218"/>
      <c r="R726" s="218"/>
      <c r="S726" s="218"/>
      <c r="T726" s="219"/>
      <c r="AT726" s="220" t="s">
        <v>138</v>
      </c>
      <c r="AU726" s="220" t="s">
        <v>78</v>
      </c>
      <c r="AV726" s="208" t="s">
        <v>78</v>
      </c>
      <c r="AW726" s="208" t="s">
        <v>32</v>
      </c>
      <c r="AX726" s="208" t="s">
        <v>71</v>
      </c>
      <c r="AY726" s="220" t="s">
        <v>127</v>
      </c>
    </row>
    <row r="727" s="221" customFormat="true" ht="12.8" hidden="false" customHeight="false" outlineLevel="0" collapsed="false">
      <c r="B727" s="222"/>
      <c r="C727" s="223"/>
      <c r="D727" s="211" t="s">
        <v>138</v>
      </c>
      <c r="E727" s="224"/>
      <c r="F727" s="225" t="s">
        <v>140</v>
      </c>
      <c r="G727" s="223"/>
      <c r="H727" s="226" t="n">
        <v>2</v>
      </c>
      <c r="I727" s="227"/>
      <c r="J727" s="223"/>
      <c r="K727" s="223"/>
      <c r="L727" s="228"/>
      <c r="M727" s="229"/>
      <c r="N727" s="230"/>
      <c r="O727" s="230"/>
      <c r="P727" s="230"/>
      <c r="Q727" s="230"/>
      <c r="R727" s="230"/>
      <c r="S727" s="230"/>
      <c r="T727" s="231"/>
      <c r="AT727" s="232" t="s">
        <v>138</v>
      </c>
      <c r="AU727" s="232" t="s">
        <v>78</v>
      </c>
      <c r="AV727" s="221" t="s">
        <v>134</v>
      </c>
      <c r="AW727" s="221" t="s">
        <v>32</v>
      </c>
      <c r="AX727" s="221" t="s">
        <v>76</v>
      </c>
      <c r="AY727" s="232" t="s">
        <v>127</v>
      </c>
    </row>
    <row r="728" s="31" customFormat="true" ht="24.15" hidden="false" customHeight="true" outlineLevel="0" collapsed="false">
      <c r="A728" s="24"/>
      <c r="B728" s="25"/>
      <c r="C728" s="190" t="s">
        <v>892</v>
      </c>
      <c r="D728" s="190" t="s">
        <v>129</v>
      </c>
      <c r="E728" s="191" t="s">
        <v>893</v>
      </c>
      <c r="F728" s="192" t="s">
        <v>894</v>
      </c>
      <c r="G728" s="193" t="s">
        <v>521</v>
      </c>
      <c r="H728" s="194" t="n">
        <v>1</v>
      </c>
      <c r="I728" s="195"/>
      <c r="J728" s="196" t="n">
        <f aca="false">ROUND(I728*H728,2)</f>
        <v>0</v>
      </c>
      <c r="K728" s="192"/>
      <c r="L728" s="30"/>
      <c r="M728" s="197"/>
      <c r="N728" s="198" t="s">
        <v>42</v>
      </c>
      <c r="O728" s="67"/>
      <c r="P728" s="199" t="n">
        <f aca="false">O728*H728</f>
        <v>0</v>
      </c>
      <c r="Q728" s="199" t="n">
        <v>0.00213</v>
      </c>
      <c r="R728" s="199" t="n">
        <f aca="false">Q728*H728</f>
        <v>0.00213</v>
      </c>
      <c r="S728" s="199" t="n">
        <v>0</v>
      </c>
      <c r="T728" s="200" t="n">
        <f aca="false">S728*H728</f>
        <v>0</v>
      </c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R728" s="201" t="s">
        <v>223</v>
      </c>
      <c r="AT728" s="201" t="s">
        <v>129</v>
      </c>
      <c r="AU728" s="201" t="s">
        <v>78</v>
      </c>
      <c r="AY728" s="3" t="s">
        <v>127</v>
      </c>
      <c r="BE728" s="202" t="n">
        <f aca="false">IF(N728="základní",J728,0)</f>
        <v>0</v>
      </c>
      <c r="BF728" s="202" t="n">
        <f aca="false">IF(N728="snížená",J728,0)</f>
        <v>0</v>
      </c>
      <c r="BG728" s="202" t="n">
        <f aca="false">IF(N728="zákl. přenesená",J728,0)</f>
        <v>0</v>
      </c>
      <c r="BH728" s="202" t="n">
        <f aca="false">IF(N728="sníž. přenesená",J728,0)</f>
        <v>0</v>
      </c>
      <c r="BI728" s="202" t="n">
        <f aca="false">IF(N728="nulová",J728,0)</f>
        <v>0</v>
      </c>
      <c r="BJ728" s="3" t="s">
        <v>76</v>
      </c>
      <c r="BK728" s="202" t="n">
        <f aca="false">ROUND(I728*H728,2)</f>
        <v>0</v>
      </c>
      <c r="BL728" s="3" t="s">
        <v>223</v>
      </c>
      <c r="BM728" s="201" t="s">
        <v>895</v>
      </c>
    </row>
    <row r="729" s="243" customFormat="true" ht="12.8" hidden="false" customHeight="false" outlineLevel="0" collapsed="false">
      <c r="B729" s="244"/>
      <c r="C729" s="245"/>
      <c r="D729" s="211" t="s">
        <v>138</v>
      </c>
      <c r="E729" s="246"/>
      <c r="F729" s="247" t="s">
        <v>709</v>
      </c>
      <c r="G729" s="245"/>
      <c r="H729" s="246"/>
      <c r="I729" s="248"/>
      <c r="J729" s="245"/>
      <c r="K729" s="245"/>
      <c r="L729" s="249"/>
      <c r="M729" s="250"/>
      <c r="N729" s="251"/>
      <c r="O729" s="251"/>
      <c r="P729" s="251"/>
      <c r="Q729" s="251"/>
      <c r="R729" s="251"/>
      <c r="S729" s="251"/>
      <c r="T729" s="252"/>
      <c r="AT729" s="253" t="s">
        <v>138</v>
      </c>
      <c r="AU729" s="253" t="s">
        <v>78</v>
      </c>
      <c r="AV729" s="243" t="s">
        <v>76</v>
      </c>
      <c r="AW729" s="243" t="s">
        <v>32</v>
      </c>
      <c r="AX729" s="243" t="s">
        <v>71</v>
      </c>
      <c r="AY729" s="253" t="s">
        <v>127</v>
      </c>
    </row>
    <row r="730" s="208" customFormat="true" ht="12.8" hidden="false" customHeight="false" outlineLevel="0" collapsed="false">
      <c r="B730" s="209"/>
      <c r="C730" s="210"/>
      <c r="D730" s="211" t="s">
        <v>138</v>
      </c>
      <c r="E730" s="212"/>
      <c r="F730" s="213" t="s">
        <v>896</v>
      </c>
      <c r="G730" s="210"/>
      <c r="H730" s="214" t="n">
        <v>1</v>
      </c>
      <c r="I730" s="215"/>
      <c r="J730" s="210"/>
      <c r="K730" s="210"/>
      <c r="L730" s="216"/>
      <c r="M730" s="217"/>
      <c r="N730" s="218"/>
      <c r="O730" s="218"/>
      <c r="P730" s="218"/>
      <c r="Q730" s="218"/>
      <c r="R730" s="218"/>
      <c r="S730" s="218"/>
      <c r="T730" s="219"/>
      <c r="AT730" s="220" t="s">
        <v>138</v>
      </c>
      <c r="AU730" s="220" t="s">
        <v>78</v>
      </c>
      <c r="AV730" s="208" t="s">
        <v>78</v>
      </c>
      <c r="AW730" s="208" t="s">
        <v>32</v>
      </c>
      <c r="AX730" s="208" t="s">
        <v>71</v>
      </c>
      <c r="AY730" s="220" t="s">
        <v>127</v>
      </c>
    </row>
    <row r="731" s="221" customFormat="true" ht="12.8" hidden="false" customHeight="false" outlineLevel="0" collapsed="false">
      <c r="B731" s="222"/>
      <c r="C731" s="223"/>
      <c r="D731" s="211" t="s">
        <v>138</v>
      </c>
      <c r="E731" s="224"/>
      <c r="F731" s="225" t="s">
        <v>140</v>
      </c>
      <c r="G731" s="223"/>
      <c r="H731" s="226" t="n">
        <v>1</v>
      </c>
      <c r="I731" s="227"/>
      <c r="J731" s="223"/>
      <c r="K731" s="223"/>
      <c r="L731" s="228"/>
      <c r="M731" s="229"/>
      <c r="N731" s="230"/>
      <c r="O731" s="230"/>
      <c r="P731" s="230"/>
      <c r="Q731" s="230"/>
      <c r="R731" s="230"/>
      <c r="S731" s="230"/>
      <c r="T731" s="231"/>
      <c r="AT731" s="232" t="s">
        <v>138</v>
      </c>
      <c r="AU731" s="232" t="s">
        <v>78</v>
      </c>
      <c r="AV731" s="221" t="s">
        <v>134</v>
      </c>
      <c r="AW731" s="221" t="s">
        <v>32</v>
      </c>
      <c r="AX731" s="221" t="s">
        <v>76</v>
      </c>
      <c r="AY731" s="232" t="s">
        <v>127</v>
      </c>
    </row>
    <row r="732" s="31" customFormat="true" ht="33" hidden="false" customHeight="true" outlineLevel="0" collapsed="false">
      <c r="A732" s="24"/>
      <c r="B732" s="25"/>
      <c r="C732" s="190" t="s">
        <v>897</v>
      </c>
      <c r="D732" s="190" t="s">
        <v>129</v>
      </c>
      <c r="E732" s="191" t="s">
        <v>898</v>
      </c>
      <c r="F732" s="192" t="s">
        <v>899</v>
      </c>
      <c r="G732" s="193" t="s">
        <v>521</v>
      </c>
      <c r="H732" s="194" t="n">
        <v>1</v>
      </c>
      <c r="I732" s="195"/>
      <c r="J732" s="196" t="n">
        <f aca="false">ROUND(I732*H732,2)</f>
        <v>0</v>
      </c>
      <c r="K732" s="192" t="s">
        <v>133</v>
      </c>
      <c r="L732" s="30"/>
      <c r="M732" s="197"/>
      <c r="N732" s="198" t="s">
        <v>42</v>
      </c>
      <c r="O732" s="67"/>
      <c r="P732" s="199" t="n">
        <f aca="false">O732*H732</f>
        <v>0</v>
      </c>
      <c r="Q732" s="199" t="n">
        <v>0.00167</v>
      </c>
      <c r="R732" s="199" t="n">
        <f aca="false">Q732*H732</f>
        <v>0.00167</v>
      </c>
      <c r="S732" s="199" t="n">
        <v>0</v>
      </c>
      <c r="T732" s="200" t="n">
        <f aca="false">S732*H732</f>
        <v>0</v>
      </c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R732" s="201" t="s">
        <v>223</v>
      </c>
      <c r="AT732" s="201" t="s">
        <v>129</v>
      </c>
      <c r="AU732" s="201" t="s">
        <v>78</v>
      </c>
      <c r="AY732" s="3" t="s">
        <v>127</v>
      </c>
      <c r="BE732" s="202" t="n">
        <f aca="false">IF(N732="základní",J732,0)</f>
        <v>0</v>
      </c>
      <c r="BF732" s="202" t="n">
        <f aca="false">IF(N732="snížená",J732,0)</f>
        <v>0</v>
      </c>
      <c r="BG732" s="202" t="n">
        <f aca="false">IF(N732="zákl. přenesená",J732,0)</f>
        <v>0</v>
      </c>
      <c r="BH732" s="202" t="n">
        <f aca="false">IF(N732="sníž. přenesená",J732,0)</f>
        <v>0</v>
      </c>
      <c r="BI732" s="202" t="n">
        <f aca="false">IF(N732="nulová",J732,0)</f>
        <v>0</v>
      </c>
      <c r="BJ732" s="3" t="s">
        <v>76</v>
      </c>
      <c r="BK732" s="202" t="n">
        <f aca="false">ROUND(I732*H732,2)</f>
        <v>0</v>
      </c>
      <c r="BL732" s="3" t="s">
        <v>223</v>
      </c>
      <c r="BM732" s="201" t="s">
        <v>900</v>
      </c>
    </row>
    <row r="733" s="31" customFormat="true" ht="12.8" hidden="false" customHeight="false" outlineLevel="0" collapsed="false">
      <c r="A733" s="24"/>
      <c r="B733" s="25"/>
      <c r="C733" s="26"/>
      <c r="D733" s="203" t="s">
        <v>136</v>
      </c>
      <c r="E733" s="26"/>
      <c r="F733" s="204" t="s">
        <v>901</v>
      </c>
      <c r="G733" s="26"/>
      <c r="H733" s="26"/>
      <c r="I733" s="205"/>
      <c r="J733" s="26"/>
      <c r="K733" s="26"/>
      <c r="L733" s="30"/>
      <c r="M733" s="206"/>
      <c r="N733" s="207"/>
      <c r="O733" s="67"/>
      <c r="P733" s="67"/>
      <c r="Q733" s="67"/>
      <c r="R733" s="67"/>
      <c r="S733" s="67"/>
      <c r="T733" s="68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T733" s="3" t="s">
        <v>136</v>
      </c>
      <c r="AU733" s="3" t="s">
        <v>78</v>
      </c>
    </row>
    <row r="734" s="243" customFormat="true" ht="12.8" hidden="false" customHeight="false" outlineLevel="0" collapsed="false">
      <c r="B734" s="244"/>
      <c r="C734" s="245"/>
      <c r="D734" s="211" t="s">
        <v>138</v>
      </c>
      <c r="E734" s="246"/>
      <c r="F734" s="247" t="s">
        <v>709</v>
      </c>
      <c r="G734" s="245"/>
      <c r="H734" s="246"/>
      <c r="I734" s="248"/>
      <c r="J734" s="245"/>
      <c r="K734" s="245"/>
      <c r="L734" s="249"/>
      <c r="M734" s="250"/>
      <c r="N734" s="251"/>
      <c r="O734" s="251"/>
      <c r="P734" s="251"/>
      <c r="Q734" s="251"/>
      <c r="R734" s="251"/>
      <c r="S734" s="251"/>
      <c r="T734" s="252"/>
      <c r="AT734" s="253" t="s">
        <v>138</v>
      </c>
      <c r="AU734" s="253" t="s">
        <v>78</v>
      </c>
      <c r="AV734" s="243" t="s">
        <v>76</v>
      </c>
      <c r="AW734" s="243" t="s">
        <v>32</v>
      </c>
      <c r="AX734" s="243" t="s">
        <v>71</v>
      </c>
      <c r="AY734" s="253" t="s">
        <v>127</v>
      </c>
    </row>
    <row r="735" s="208" customFormat="true" ht="12.8" hidden="false" customHeight="false" outlineLevel="0" collapsed="false">
      <c r="B735" s="209"/>
      <c r="C735" s="210"/>
      <c r="D735" s="211" t="s">
        <v>138</v>
      </c>
      <c r="E735" s="212"/>
      <c r="F735" s="213" t="s">
        <v>902</v>
      </c>
      <c r="G735" s="210"/>
      <c r="H735" s="214" t="n">
        <v>1</v>
      </c>
      <c r="I735" s="215"/>
      <c r="J735" s="210"/>
      <c r="K735" s="210"/>
      <c r="L735" s="216"/>
      <c r="M735" s="217"/>
      <c r="N735" s="218"/>
      <c r="O735" s="218"/>
      <c r="P735" s="218"/>
      <c r="Q735" s="218"/>
      <c r="R735" s="218"/>
      <c r="S735" s="218"/>
      <c r="T735" s="219"/>
      <c r="AT735" s="220" t="s">
        <v>138</v>
      </c>
      <c r="AU735" s="220" t="s">
        <v>78</v>
      </c>
      <c r="AV735" s="208" t="s">
        <v>78</v>
      </c>
      <c r="AW735" s="208" t="s">
        <v>32</v>
      </c>
      <c r="AX735" s="208" t="s">
        <v>71</v>
      </c>
      <c r="AY735" s="220" t="s">
        <v>127</v>
      </c>
    </row>
    <row r="736" s="221" customFormat="true" ht="12.8" hidden="false" customHeight="false" outlineLevel="0" collapsed="false">
      <c r="B736" s="222"/>
      <c r="C736" s="223"/>
      <c r="D736" s="211" t="s">
        <v>138</v>
      </c>
      <c r="E736" s="224"/>
      <c r="F736" s="225" t="s">
        <v>140</v>
      </c>
      <c r="G736" s="223"/>
      <c r="H736" s="226" t="n">
        <v>1</v>
      </c>
      <c r="I736" s="227"/>
      <c r="J736" s="223"/>
      <c r="K736" s="223"/>
      <c r="L736" s="228"/>
      <c r="M736" s="229"/>
      <c r="N736" s="230"/>
      <c r="O736" s="230"/>
      <c r="P736" s="230"/>
      <c r="Q736" s="230"/>
      <c r="R736" s="230"/>
      <c r="S736" s="230"/>
      <c r="T736" s="231"/>
      <c r="AT736" s="232" t="s">
        <v>138</v>
      </c>
      <c r="AU736" s="232" t="s">
        <v>78</v>
      </c>
      <c r="AV736" s="221" t="s">
        <v>134</v>
      </c>
      <c r="AW736" s="221" t="s">
        <v>32</v>
      </c>
      <c r="AX736" s="221" t="s">
        <v>76</v>
      </c>
      <c r="AY736" s="232" t="s">
        <v>127</v>
      </c>
    </row>
    <row r="737" s="31" customFormat="true" ht="24.15" hidden="false" customHeight="true" outlineLevel="0" collapsed="false">
      <c r="A737" s="24"/>
      <c r="B737" s="25"/>
      <c r="C737" s="190" t="s">
        <v>903</v>
      </c>
      <c r="D737" s="190" t="s">
        <v>129</v>
      </c>
      <c r="E737" s="191" t="s">
        <v>904</v>
      </c>
      <c r="F737" s="192" t="s">
        <v>905</v>
      </c>
      <c r="G737" s="193" t="s">
        <v>521</v>
      </c>
      <c r="H737" s="194" t="n">
        <v>7</v>
      </c>
      <c r="I737" s="195"/>
      <c r="J737" s="196" t="n">
        <f aca="false">ROUND(I737*H737,2)</f>
        <v>0</v>
      </c>
      <c r="K737" s="192" t="s">
        <v>133</v>
      </c>
      <c r="L737" s="30"/>
      <c r="M737" s="197"/>
      <c r="N737" s="198" t="s">
        <v>42</v>
      </c>
      <c r="O737" s="67"/>
      <c r="P737" s="199" t="n">
        <f aca="false">O737*H737</f>
        <v>0</v>
      </c>
      <c r="Q737" s="199" t="n">
        <v>0.0015</v>
      </c>
      <c r="R737" s="199" t="n">
        <f aca="false">Q737*H737</f>
        <v>0.0105</v>
      </c>
      <c r="S737" s="199" t="n">
        <v>0</v>
      </c>
      <c r="T737" s="200" t="n">
        <f aca="false">S737*H737</f>
        <v>0</v>
      </c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R737" s="201" t="s">
        <v>223</v>
      </c>
      <c r="AT737" s="201" t="s">
        <v>129</v>
      </c>
      <c r="AU737" s="201" t="s">
        <v>78</v>
      </c>
      <c r="AY737" s="3" t="s">
        <v>127</v>
      </c>
      <c r="BE737" s="202" t="n">
        <f aca="false">IF(N737="základní",J737,0)</f>
        <v>0</v>
      </c>
      <c r="BF737" s="202" t="n">
        <f aca="false">IF(N737="snížená",J737,0)</f>
        <v>0</v>
      </c>
      <c r="BG737" s="202" t="n">
        <f aca="false">IF(N737="zákl. přenesená",J737,0)</f>
        <v>0</v>
      </c>
      <c r="BH737" s="202" t="n">
        <f aca="false">IF(N737="sníž. přenesená",J737,0)</f>
        <v>0</v>
      </c>
      <c r="BI737" s="202" t="n">
        <f aca="false">IF(N737="nulová",J737,0)</f>
        <v>0</v>
      </c>
      <c r="BJ737" s="3" t="s">
        <v>76</v>
      </c>
      <c r="BK737" s="202" t="n">
        <f aca="false">ROUND(I737*H737,2)</f>
        <v>0</v>
      </c>
      <c r="BL737" s="3" t="s">
        <v>223</v>
      </c>
      <c r="BM737" s="201" t="s">
        <v>906</v>
      </c>
    </row>
    <row r="738" s="31" customFormat="true" ht="12.8" hidden="false" customHeight="false" outlineLevel="0" collapsed="false">
      <c r="A738" s="24"/>
      <c r="B738" s="25"/>
      <c r="C738" s="26"/>
      <c r="D738" s="203" t="s">
        <v>136</v>
      </c>
      <c r="E738" s="26"/>
      <c r="F738" s="204" t="s">
        <v>907</v>
      </c>
      <c r="G738" s="26"/>
      <c r="H738" s="26"/>
      <c r="I738" s="205"/>
      <c r="J738" s="26"/>
      <c r="K738" s="26"/>
      <c r="L738" s="30"/>
      <c r="M738" s="206"/>
      <c r="N738" s="207"/>
      <c r="O738" s="67"/>
      <c r="P738" s="67"/>
      <c r="Q738" s="67"/>
      <c r="R738" s="67"/>
      <c r="S738" s="67"/>
      <c r="T738" s="68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T738" s="3" t="s">
        <v>136</v>
      </c>
      <c r="AU738" s="3" t="s">
        <v>78</v>
      </c>
    </row>
    <row r="739" s="243" customFormat="true" ht="12.8" hidden="false" customHeight="false" outlineLevel="0" collapsed="false">
      <c r="B739" s="244"/>
      <c r="C739" s="245"/>
      <c r="D739" s="211" t="s">
        <v>138</v>
      </c>
      <c r="E739" s="246"/>
      <c r="F739" s="247" t="s">
        <v>709</v>
      </c>
      <c r="G739" s="245"/>
      <c r="H739" s="246"/>
      <c r="I739" s="248"/>
      <c r="J739" s="245"/>
      <c r="K739" s="245"/>
      <c r="L739" s="249"/>
      <c r="M739" s="250"/>
      <c r="N739" s="251"/>
      <c r="O739" s="251"/>
      <c r="P739" s="251"/>
      <c r="Q739" s="251"/>
      <c r="R739" s="251"/>
      <c r="S739" s="251"/>
      <c r="T739" s="252"/>
      <c r="AT739" s="253" t="s">
        <v>138</v>
      </c>
      <c r="AU739" s="253" t="s">
        <v>78</v>
      </c>
      <c r="AV739" s="243" t="s">
        <v>76</v>
      </c>
      <c r="AW739" s="243" t="s">
        <v>32</v>
      </c>
      <c r="AX739" s="243" t="s">
        <v>71</v>
      </c>
      <c r="AY739" s="253" t="s">
        <v>127</v>
      </c>
    </row>
    <row r="740" s="208" customFormat="true" ht="12.8" hidden="false" customHeight="false" outlineLevel="0" collapsed="false">
      <c r="B740" s="209"/>
      <c r="C740" s="210"/>
      <c r="D740" s="211" t="s">
        <v>138</v>
      </c>
      <c r="E740" s="212"/>
      <c r="F740" s="213" t="s">
        <v>908</v>
      </c>
      <c r="G740" s="210"/>
      <c r="H740" s="214" t="n">
        <v>7</v>
      </c>
      <c r="I740" s="215"/>
      <c r="J740" s="210"/>
      <c r="K740" s="210"/>
      <c r="L740" s="216"/>
      <c r="M740" s="217"/>
      <c r="N740" s="218"/>
      <c r="O740" s="218"/>
      <c r="P740" s="218"/>
      <c r="Q740" s="218"/>
      <c r="R740" s="218"/>
      <c r="S740" s="218"/>
      <c r="T740" s="219"/>
      <c r="AT740" s="220" t="s">
        <v>138</v>
      </c>
      <c r="AU740" s="220" t="s">
        <v>78</v>
      </c>
      <c r="AV740" s="208" t="s">
        <v>78</v>
      </c>
      <c r="AW740" s="208" t="s">
        <v>32</v>
      </c>
      <c r="AX740" s="208" t="s">
        <v>71</v>
      </c>
      <c r="AY740" s="220" t="s">
        <v>127</v>
      </c>
    </row>
    <row r="741" s="221" customFormat="true" ht="12.8" hidden="false" customHeight="false" outlineLevel="0" collapsed="false">
      <c r="B741" s="222"/>
      <c r="C741" s="223"/>
      <c r="D741" s="211" t="s">
        <v>138</v>
      </c>
      <c r="E741" s="224"/>
      <c r="F741" s="225" t="s">
        <v>140</v>
      </c>
      <c r="G741" s="223"/>
      <c r="H741" s="226" t="n">
        <v>7</v>
      </c>
      <c r="I741" s="227"/>
      <c r="J741" s="223"/>
      <c r="K741" s="223"/>
      <c r="L741" s="228"/>
      <c r="M741" s="229"/>
      <c r="N741" s="230"/>
      <c r="O741" s="230"/>
      <c r="P741" s="230"/>
      <c r="Q741" s="230"/>
      <c r="R741" s="230"/>
      <c r="S741" s="230"/>
      <c r="T741" s="231"/>
      <c r="AT741" s="232" t="s">
        <v>138</v>
      </c>
      <c r="AU741" s="232" t="s">
        <v>78</v>
      </c>
      <c r="AV741" s="221" t="s">
        <v>134</v>
      </c>
      <c r="AW741" s="221" t="s">
        <v>32</v>
      </c>
      <c r="AX741" s="221" t="s">
        <v>76</v>
      </c>
      <c r="AY741" s="232" t="s">
        <v>127</v>
      </c>
    </row>
    <row r="742" s="31" customFormat="true" ht="16.5" hidden="false" customHeight="true" outlineLevel="0" collapsed="false">
      <c r="A742" s="24"/>
      <c r="B742" s="25"/>
      <c r="C742" s="190" t="s">
        <v>909</v>
      </c>
      <c r="D742" s="190" t="s">
        <v>129</v>
      </c>
      <c r="E742" s="191" t="s">
        <v>910</v>
      </c>
      <c r="F742" s="192" t="s">
        <v>911</v>
      </c>
      <c r="G742" s="193" t="s">
        <v>521</v>
      </c>
      <c r="H742" s="194" t="n">
        <v>9</v>
      </c>
      <c r="I742" s="195"/>
      <c r="J742" s="196" t="n">
        <f aca="false">ROUND(I742*H742,2)</f>
        <v>0</v>
      </c>
      <c r="K742" s="192" t="s">
        <v>133</v>
      </c>
      <c r="L742" s="30"/>
      <c r="M742" s="197"/>
      <c r="N742" s="198" t="s">
        <v>42</v>
      </c>
      <c r="O742" s="67"/>
      <c r="P742" s="199" t="n">
        <f aca="false">O742*H742</f>
        <v>0</v>
      </c>
      <c r="Q742" s="199" t="n">
        <v>0.00016</v>
      </c>
      <c r="R742" s="199" t="n">
        <f aca="false">Q742*H742</f>
        <v>0.00144</v>
      </c>
      <c r="S742" s="199" t="n">
        <v>0</v>
      </c>
      <c r="T742" s="200" t="n">
        <f aca="false">S742*H742</f>
        <v>0</v>
      </c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R742" s="201" t="s">
        <v>223</v>
      </c>
      <c r="AT742" s="201" t="s">
        <v>129</v>
      </c>
      <c r="AU742" s="201" t="s">
        <v>78</v>
      </c>
      <c r="AY742" s="3" t="s">
        <v>127</v>
      </c>
      <c r="BE742" s="202" t="n">
        <f aca="false">IF(N742="základní",J742,0)</f>
        <v>0</v>
      </c>
      <c r="BF742" s="202" t="n">
        <f aca="false">IF(N742="snížená",J742,0)</f>
        <v>0</v>
      </c>
      <c r="BG742" s="202" t="n">
        <f aca="false">IF(N742="zákl. přenesená",J742,0)</f>
        <v>0</v>
      </c>
      <c r="BH742" s="202" t="n">
        <f aca="false">IF(N742="sníž. přenesená",J742,0)</f>
        <v>0</v>
      </c>
      <c r="BI742" s="202" t="n">
        <f aca="false">IF(N742="nulová",J742,0)</f>
        <v>0</v>
      </c>
      <c r="BJ742" s="3" t="s">
        <v>76</v>
      </c>
      <c r="BK742" s="202" t="n">
        <f aca="false">ROUND(I742*H742,2)</f>
        <v>0</v>
      </c>
      <c r="BL742" s="3" t="s">
        <v>223</v>
      </c>
      <c r="BM742" s="201" t="s">
        <v>912</v>
      </c>
    </row>
    <row r="743" s="31" customFormat="true" ht="12.8" hidden="false" customHeight="false" outlineLevel="0" collapsed="false">
      <c r="A743" s="24"/>
      <c r="B743" s="25"/>
      <c r="C743" s="26"/>
      <c r="D743" s="203" t="s">
        <v>136</v>
      </c>
      <c r="E743" s="26"/>
      <c r="F743" s="204" t="s">
        <v>913</v>
      </c>
      <c r="G743" s="26"/>
      <c r="H743" s="26"/>
      <c r="I743" s="205"/>
      <c r="J743" s="26"/>
      <c r="K743" s="26"/>
      <c r="L743" s="30"/>
      <c r="M743" s="206"/>
      <c r="N743" s="207"/>
      <c r="O743" s="67"/>
      <c r="P743" s="67"/>
      <c r="Q743" s="67"/>
      <c r="R743" s="67"/>
      <c r="S743" s="67"/>
      <c r="T743" s="68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T743" s="3" t="s">
        <v>136</v>
      </c>
      <c r="AU743" s="3" t="s">
        <v>78</v>
      </c>
    </row>
    <row r="744" s="243" customFormat="true" ht="12.8" hidden="false" customHeight="false" outlineLevel="0" collapsed="false">
      <c r="B744" s="244"/>
      <c r="C744" s="245"/>
      <c r="D744" s="211" t="s">
        <v>138</v>
      </c>
      <c r="E744" s="246"/>
      <c r="F744" s="247" t="s">
        <v>709</v>
      </c>
      <c r="G744" s="245"/>
      <c r="H744" s="246"/>
      <c r="I744" s="248"/>
      <c r="J744" s="245"/>
      <c r="K744" s="245"/>
      <c r="L744" s="249"/>
      <c r="M744" s="250"/>
      <c r="N744" s="251"/>
      <c r="O744" s="251"/>
      <c r="P744" s="251"/>
      <c r="Q744" s="251"/>
      <c r="R744" s="251"/>
      <c r="S744" s="251"/>
      <c r="T744" s="252"/>
      <c r="AT744" s="253" t="s">
        <v>138</v>
      </c>
      <c r="AU744" s="253" t="s">
        <v>78</v>
      </c>
      <c r="AV744" s="243" t="s">
        <v>76</v>
      </c>
      <c r="AW744" s="243" t="s">
        <v>32</v>
      </c>
      <c r="AX744" s="243" t="s">
        <v>71</v>
      </c>
      <c r="AY744" s="253" t="s">
        <v>127</v>
      </c>
    </row>
    <row r="745" s="208" customFormat="true" ht="12.8" hidden="false" customHeight="false" outlineLevel="0" collapsed="false">
      <c r="B745" s="209"/>
      <c r="C745" s="210"/>
      <c r="D745" s="211" t="s">
        <v>138</v>
      </c>
      <c r="E745" s="212"/>
      <c r="F745" s="213" t="s">
        <v>914</v>
      </c>
      <c r="G745" s="210"/>
      <c r="H745" s="214" t="n">
        <v>9</v>
      </c>
      <c r="I745" s="215"/>
      <c r="J745" s="210"/>
      <c r="K745" s="210"/>
      <c r="L745" s="216"/>
      <c r="M745" s="217"/>
      <c r="N745" s="218"/>
      <c r="O745" s="218"/>
      <c r="P745" s="218"/>
      <c r="Q745" s="218"/>
      <c r="R745" s="218"/>
      <c r="S745" s="218"/>
      <c r="T745" s="219"/>
      <c r="AT745" s="220" t="s">
        <v>138</v>
      </c>
      <c r="AU745" s="220" t="s">
        <v>78</v>
      </c>
      <c r="AV745" s="208" t="s">
        <v>78</v>
      </c>
      <c r="AW745" s="208" t="s">
        <v>32</v>
      </c>
      <c r="AX745" s="208" t="s">
        <v>71</v>
      </c>
      <c r="AY745" s="220" t="s">
        <v>127</v>
      </c>
    </row>
    <row r="746" s="221" customFormat="true" ht="12.8" hidden="false" customHeight="false" outlineLevel="0" collapsed="false">
      <c r="B746" s="222"/>
      <c r="C746" s="223"/>
      <c r="D746" s="211" t="s">
        <v>138</v>
      </c>
      <c r="E746" s="224"/>
      <c r="F746" s="225" t="s">
        <v>140</v>
      </c>
      <c r="G746" s="223"/>
      <c r="H746" s="226" t="n">
        <v>9</v>
      </c>
      <c r="I746" s="227"/>
      <c r="J746" s="223"/>
      <c r="K746" s="223"/>
      <c r="L746" s="228"/>
      <c r="M746" s="229"/>
      <c r="N746" s="230"/>
      <c r="O746" s="230"/>
      <c r="P746" s="230"/>
      <c r="Q746" s="230"/>
      <c r="R746" s="230"/>
      <c r="S746" s="230"/>
      <c r="T746" s="231"/>
      <c r="AT746" s="232" t="s">
        <v>138</v>
      </c>
      <c r="AU746" s="232" t="s">
        <v>78</v>
      </c>
      <c r="AV746" s="221" t="s">
        <v>134</v>
      </c>
      <c r="AW746" s="221" t="s">
        <v>32</v>
      </c>
      <c r="AX746" s="221" t="s">
        <v>76</v>
      </c>
      <c r="AY746" s="232" t="s">
        <v>127</v>
      </c>
    </row>
    <row r="747" s="31" customFormat="true" ht="16.5" hidden="false" customHeight="true" outlineLevel="0" collapsed="false">
      <c r="A747" s="24"/>
      <c r="B747" s="25"/>
      <c r="C747" s="190" t="s">
        <v>915</v>
      </c>
      <c r="D747" s="190" t="s">
        <v>129</v>
      </c>
      <c r="E747" s="191" t="s">
        <v>916</v>
      </c>
      <c r="F747" s="192" t="s">
        <v>917</v>
      </c>
      <c r="G747" s="193" t="s">
        <v>521</v>
      </c>
      <c r="H747" s="194" t="n">
        <v>5</v>
      </c>
      <c r="I747" s="195"/>
      <c r="J747" s="196" t="n">
        <f aca="false">ROUND(I747*H747,2)</f>
        <v>0</v>
      </c>
      <c r="K747" s="192" t="s">
        <v>133</v>
      </c>
      <c r="L747" s="30"/>
      <c r="M747" s="197"/>
      <c r="N747" s="198" t="s">
        <v>42</v>
      </c>
      <c r="O747" s="67"/>
      <c r="P747" s="199" t="n">
        <f aca="false">O747*H747</f>
        <v>0</v>
      </c>
      <c r="Q747" s="199" t="n">
        <v>0.00029</v>
      </c>
      <c r="R747" s="199" t="n">
        <f aca="false">Q747*H747</f>
        <v>0.00145</v>
      </c>
      <c r="S747" s="199" t="n">
        <v>0</v>
      </c>
      <c r="T747" s="200" t="n">
        <f aca="false">S747*H747</f>
        <v>0</v>
      </c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R747" s="201" t="s">
        <v>223</v>
      </c>
      <c r="AT747" s="201" t="s">
        <v>129</v>
      </c>
      <c r="AU747" s="201" t="s">
        <v>78</v>
      </c>
      <c r="AY747" s="3" t="s">
        <v>127</v>
      </c>
      <c r="BE747" s="202" t="n">
        <f aca="false">IF(N747="základní",J747,0)</f>
        <v>0</v>
      </c>
      <c r="BF747" s="202" t="n">
        <f aca="false">IF(N747="snížená",J747,0)</f>
        <v>0</v>
      </c>
      <c r="BG747" s="202" t="n">
        <f aca="false">IF(N747="zákl. přenesená",J747,0)</f>
        <v>0</v>
      </c>
      <c r="BH747" s="202" t="n">
        <f aca="false">IF(N747="sníž. přenesená",J747,0)</f>
        <v>0</v>
      </c>
      <c r="BI747" s="202" t="n">
        <f aca="false">IF(N747="nulová",J747,0)</f>
        <v>0</v>
      </c>
      <c r="BJ747" s="3" t="s">
        <v>76</v>
      </c>
      <c r="BK747" s="202" t="n">
        <f aca="false">ROUND(I747*H747,2)</f>
        <v>0</v>
      </c>
      <c r="BL747" s="3" t="s">
        <v>223</v>
      </c>
      <c r="BM747" s="201" t="s">
        <v>918</v>
      </c>
    </row>
    <row r="748" s="31" customFormat="true" ht="12.8" hidden="false" customHeight="false" outlineLevel="0" collapsed="false">
      <c r="A748" s="24"/>
      <c r="B748" s="25"/>
      <c r="C748" s="26"/>
      <c r="D748" s="203" t="s">
        <v>136</v>
      </c>
      <c r="E748" s="26"/>
      <c r="F748" s="204" t="s">
        <v>919</v>
      </c>
      <c r="G748" s="26"/>
      <c r="H748" s="26"/>
      <c r="I748" s="205"/>
      <c r="J748" s="26"/>
      <c r="K748" s="26"/>
      <c r="L748" s="30"/>
      <c r="M748" s="206"/>
      <c r="N748" s="207"/>
      <c r="O748" s="67"/>
      <c r="P748" s="67"/>
      <c r="Q748" s="67"/>
      <c r="R748" s="67"/>
      <c r="S748" s="67"/>
      <c r="T748" s="68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T748" s="3" t="s">
        <v>136</v>
      </c>
      <c r="AU748" s="3" t="s">
        <v>78</v>
      </c>
    </row>
    <row r="749" s="243" customFormat="true" ht="12.8" hidden="false" customHeight="false" outlineLevel="0" collapsed="false">
      <c r="B749" s="244"/>
      <c r="C749" s="245"/>
      <c r="D749" s="211" t="s">
        <v>138</v>
      </c>
      <c r="E749" s="246"/>
      <c r="F749" s="247" t="s">
        <v>709</v>
      </c>
      <c r="G749" s="245"/>
      <c r="H749" s="246"/>
      <c r="I749" s="248"/>
      <c r="J749" s="245"/>
      <c r="K749" s="245"/>
      <c r="L749" s="249"/>
      <c r="M749" s="250"/>
      <c r="N749" s="251"/>
      <c r="O749" s="251"/>
      <c r="P749" s="251"/>
      <c r="Q749" s="251"/>
      <c r="R749" s="251"/>
      <c r="S749" s="251"/>
      <c r="T749" s="252"/>
      <c r="AT749" s="253" t="s">
        <v>138</v>
      </c>
      <c r="AU749" s="253" t="s">
        <v>78</v>
      </c>
      <c r="AV749" s="243" t="s">
        <v>76</v>
      </c>
      <c r="AW749" s="243" t="s">
        <v>32</v>
      </c>
      <c r="AX749" s="243" t="s">
        <v>71</v>
      </c>
      <c r="AY749" s="253" t="s">
        <v>127</v>
      </c>
    </row>
    <row r="750" s="208" customFormat="true" ht="12.8" hidden="false" customHeight="false" outlineLevel="0" collapsed="false">
      <c r="B750" s="209"/>
      <c r="C750" s="210"/>
      <c r="D750" s="211" t="s">
        <v>138</v>
      </c>
      <c r="E750" s="212"/>
      <c r="F750" s="213" t="s">
        <v>920</v>
      </c>
      <c r="G750" s="210"/>
      <c r="H750" s="214" t="n">
        <v>5</v>
      </c>
      <c r="I750" s="215"/>
      <c r="J750" s="210"/>
      <c r="K750" s="210"/>
      <c r="L750" s="216"/>
      <c r="M750" s="217"/>
      <c r="N750" s="218"/>
      <c r="O750" s="218"/>
      <c r="P750" s="218"/>
      <c r="Q750" s="218"/>
      <c r="R750" s="218"/>
      <c r="S750" s="218"/>
      <c r="T750" s="219"/>
      <c r="AT750" s="220" t="s">
        <v>138</v>
      </c>
      <c r="AU750" s="220" t="s">
        <v>78</v>
      </c>
      <c r="AV750" s="208" t="s">
        <v>78</v>
      </c>
      <c r="AW750" s="208" t="s">
        <v>32</v>
      </c>
      <c r="AX750" s="208" t="s">
        <v>71</v>
      </c>
      <c r="AY750" s="220" t="s">
        <v>127</v>
      </c>
    </row>
    <row r="751" s="221" customFormat="true" ht="12.8" hidden="false" customHeight="false" outlineLevel="0" collapsed="false">
      <c r="B751" s="222"/>
      <c r="C751" s="223"/>
      <c r="D751" s="211" t="s">
        <v>138</v>
      </c>
      <c r="E751" s="224"/>
      <c r="F751" s="225" t="s">
        <v>140</v>
      </c>
      <c r="G751" s="223"/>
      <c r="H751" s="226" t="n">
        <v>5</v>
      </c>
      <c r="I751" s="227"/>
      <c r="J751" s="223"/>
      <c r="K751" s="223"/>
      <c r="L751" s="228"/>
      <c r="M751" s="229"/>
      <c r="N751" s="230"/>
      <c r="O751" s="230"/>
      <c r="P751" s="230"/>
      <c r="Q751" s="230"/>
      <c r="R751" s="230"/>
      <c r="S751" s="230"/>
      <c r="T751" s="231"/>
      <c r="AT751" s="232" t="s">
        <v>138</v>
      </c>
      <c r="AU751" s="232" t="s">
        <v>78</v>
      </c>
      <c r="AV751" s="221" t="s">
        <v>134</v>
      </c>
      <c r="AW751" s="221" t="s">
        <v>32</v>
      </c>
      <c r="AX751" s="221" t="s">
        <v>76</v>
      </c>
      <c r="AY751" s="232" t="s">
        <v>127</v>
      </c>
    </row>
    <row r="752" s="31" customFormat="true" ht="24.15" hidden="false" customHeight="true" outlineLevel="0" collapsed="false">
      <c r="A752" s="24"/>
      <c r="B752" s="25"/>
      <c r="C752" s="190" t="s">
        <v>921</v>
      </c>
      <c r="D752" s="190" t="s">
        <v>129</v>
      </c>
      <c r="E752" s="191" t="s">
        <v>922</v>
      </c>
      <c r="F752" s="192" t="s">
        <v>923</v>
      </c>
      <c r="G752" s="193" t="s">
        <v>521</v>
      </c>
      <c r="H752" s="194" t="n">
        <v>1</v>
      </c>
      <c r="I752" s="195"/>
      <c r="J752" s="196" t="n">
        <f aca="false">ROUND(I752*H752,2)</f>
        <v>0</v>
      </c>
      <c r="K752" s="192"/>
      <c r="L752" s="30"/>
      <c r="M752" s="197"/>
      <c r="N752" s="198" t="s">
        <v>42</v>
      </c>
      <c r="O752" s="67"/>
      <c r="P752" s="199" t="n">
        <f aca="false">O752*H752</f>
        <v>0</v>
      </c>
      <c r="Q752" s="199" t="n">
        <v>3E-005</v>
      </c>
      <c r="R752" s="199" t="n">
        <f aca="false">Q752*H752</f>
        <v>3E-005</v>
      </c>
      <c r="S752" s="199" t="n">
        <v>0</v>
      </c>
      <c r="T752" s="200" t="n">
        <f aca="false">S752*H752</f>
        <v>0</v>
      </c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R752" s="201" t="s">
        <v>223</v>
      </c>
      <c r="AT752" s="201" t="s">
        <v>129</v>
      </c>
      <c r="AU752" s="201" t="s">
        <v>78</v>
      </c>
      <c r="AY752" s="3" t="s">
        <v>127</v>
      </c>
      <c r="BE752" s="202" t="n">
        <f aca="false">IF(N752="základní",J752,0)</f>
        <v>0</v>
      </c>
      <c r="BF752" s="202" t="n">
        <f aca="false">IF(N752="snížená",J752,0)</f>
        <v>0</v>
      </c>
      <c r="BG752" s="202" t="n">
        <f aca="false">IF(N752="zákl. přenesená",J752,0)</f>
        <v>0</v>
      </c>
      <c r="BH752" s="202" t="n">
        <f aca="false">IF(N752="sníž. přenesená",J752,0)</f>
        <v>0</v>
      </c>
      <c r="BI752" s="202" t="n">
        <f aca="false">IF(N752="nulová",J752,0)</f>
        <v>0</v>
      </c>
      <c r="BJ752" s="3" t="s">
        <v>76</v>
      </c>
      <c r="BK752" s="202" t="n">
        <f aca="false">ROUND(I752*H752,2)</f>
        <v>0</v>
      </c>
      <c r="BL752" s="3" t="s">
        <v>223</v>
      </c>
      <c r="BM752" s="201" t="s">
        <v>924</v>
      </c>
    </row>
    <row r="753" s="243" customFormat="true" ht="12.8" hidden="false" customHeight="false" outlineLevel="0" collapsed="false">
      <c r="B753" s="244"/>
      <c r="C753" s="245"/>
      <c r="D753" s="211" t="s">
        <v>138</v>
      </c>
      <c r="E753" s="246"/>
      <c r="F753" s="247" t="s">
        <v>709</v>
      </c>
      <c r="G753" s="245"/>
      <c r="H753" s="246"/>
      <c r="I753" s="248"/>
      <c r="J753" s="245"/>
      <c r="K753" s="245"/>
      <c r="L753" s="249"/>
      <c r="M753" s="250"/>
      <c r="N753" s="251"/>
      <c r="O753" s="251"/>
      <c r="P753" s="251"/>
      <c r="Q753" s="251"/>
      <c r="R753" s="251"/>
      <c r="S753" s="251"/>
      <c r="T753" s="252"/>
      <c r="AT753" s="253" t="s">
        <v>138</v>
      </c>
      <c r="AU753" s="253" t="s">
        <v>78</v>
      </c>
      <c r="AV753" s="243" t="s">
        <v>76</v>
      </c>
      <c r="AW753" s="243" t="s">
        <v>32</v>
      </c>
      <c r="AX753" s="243" t="s">
        <v>71</v>
      </c>
      <c r="AY753" s="253" t="s">
        <v>127</v>
      </c>
    </row>
    <row r="754" s="208" customFormat="true" ht="12.8" hidden="false" customHeight="false" outlineLevel="0" collapsed="false">
      <c r="B754" s="209"/>
      <c r="C754" s="210"/>
      <c r="D754" s="211" t="s">
        <v>138</v>
      </c>
      <c r="E754" s="212"/>
      <c r="F754" s="213" t="s">
        <v>925</v>
      </c>
      <c r="G754" s="210"/>
      <c r="H754" s="214" t="n">
        <v>1</v>
      </c>
      <c r="I754" s="215"/>
      <c r="J754" s="210"/>
      <c r="K754" s="210"/>
      <c r="L754" s="216"/>
      <c r="M754" s="217"/>
      <c r="N754" s="218"/>
      <c r="O754" s="218"/>
      <c r="P754" s="218"/>
      <c r="Q754" s="218"/>
      <c r="R754" s="218"/>
      <c r="S754" s="218"/>
      <c r="T754" s="219"/>
      <c r="AT754" s="220" t="s">
        <v>138</v>
      </c>
      <c r="AU754" s="220" t="s">
        <v>78</v>
      </c>
      <c r="AV754" s="208" t="s">
        <v>78</v>
      </c>
      <c r="AW754" s="208" t="s">
        <v>32</v>
      </c>
      <c r="AX754" s="208" t="s">
        <v>71</v>
      </c>
      <c r="AY754" s="220" t="s">
        <v>127</v>
      </c>
    </row>
    <row r="755" s="221" customFormat="true" ht="12.8" hidden="false" customHeight="false" outlineLevel="0" collapsed="false">
      <c r="B755" s="222"/>
      <c r="C755" s="223"/>
      <c r="D755" s="211" t="s">
        <v>138</v>
      </c>
      <c r="E755" s="224"/>
      <c r="F755" s="225" t="s">
        <v>140</v>
      </c>
      <c r="G755" s="223"/>
      <c r="H755" s="226" t="n">
        <v>1</v>
      </c>
      <c r="I755" s="227"/>
      <c r="J755" s="223"/>
      <c r="K755" s="223"/>
      <c r="L755" s="228"/>
      <c r="M755" s="229"/>
      <c r="N755" s="230"/>
      <c r="O755" s="230"/>
      <c r="P755" s="230"/>
      <c r="Q755" s="230"/>
      <c r="R755" s="230"/>
      <c r="S755" s="230"/>
      <c r="T755" s="231"/>
      <c r="AT755" s="232" t="s">
        <v>138</v>
      </c>
      <c r="AU755" s="232" t="s">
        <v>78</v>
      </c>
      <c r="AV755" s="221" t="s">
        <v>134</v>
      </c>
      <c r="AW755" s="221" t="s">
        <v>32</v>
      </c>
      <c r="AX755" s="221" t="s">
        <v>76</v>
      </c>
      <c r="AY755" s="232" t="s">
        <v>127</v>
      </c>
    </row>
    <row r="756" s="31" customFormat="true" ht="24.15" hidden="false" customHeight="true" outlineLevel="0" collapsed="false">
      <c r="A756" s="24"/>
      <c r="B756" s="25"/>
      <c r="C756" s="233" t="s">
        <v>926</v>
      </c>
      <c r="D756" s="233" t="s">
        <v>189</v>
      </c>
      <c r="E756" s="234" t="s">
        <v>927</v>
      </c>
      <c r="F756" s="235" t="s">
        <v>928</v>
      </c>
      <c r="G756" s="236" t="s">
        <v>521</v>
      </c>
      <c r="H756" s="237" t="n">
        <v>1</v>
      </c>
      <c r="I756" s="238"/>
      <c r="J756" s="239" t="n">
        <f aca="false">ROUND(I756*H756,2)</f>
        <v>0</v>
      </c>
      <c r="K756" s="235"/>
      <c r="L756" s="240"/>
      <c r="M756" s="241"/>
      <c r="N756" s="242" t="s">
        <v>42</v>
      </c>
      <c r="O756" s="67"/>
      <c r="P756" s="199" t="n">
        <f aca="false">O756*H756</f>
        <v>0</v>
      </c>
      <c r="Q756" s="199" t="n">
        <v>0.00294</v>
      </c>
      <c r="R756" s="199" t="n">
        <f aca="false">Q756*H756</f>
        <v>0.00294</v>
      </c>
      <c r="S756" s="199" t="n">
        <v>0</v>
      </c>
      <c r="T756" s="200" t="n">
        <f aca="false">S756*H756</f>
        <v>0</v>
      </c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R756" s="201" t="s">
        <v>337</v>
      </c>
      <c r="AT756" s="201" t="s">
        <v>189</v>
      </c>
      <c r="AU756" s="201" t="s">
        <v>78</v>
      </c>
      <c r="AY756" s="3" t="s">
        <v>127</v>
      </c>
      <c r="BE756" s="202" t="n">
        <f aca="false">IF(N756="základní",J756,0)</f>
        <v>0</v>
      </c>
      <c r="BF756" s="202" t="n">
        <f aca="false">IF(N756="snížená",J756,0)</f>
        <v>0</v>
      </c>
      <c r="BG756" s="202" t="n">
        <f aca="false">IF(N756="zákl. přenesená",J756,0)</f>
        <v>0</v>
      </c>
      <c r="BH756" s="202" t="n">
        <f aca="false">IF(N756="sníž. přenesená",J756,0)</f>
        <v>0</v>
      </c>
      <c r="BI756" s="202" t="n">
        <f aca="false">IF(N756="nulová",J756,0)</f>
        <v>0</v>
      </c>
      <c r="BJ756" s="3" t="s">
        <v>76</v>
      </c>
      <c r="BK756" s="202" t="n">
        <f aca="false">ROUND(I756*H756,2)</f>
        <v>0</v>
      </c>
      <c r="BL756" s="3" t="s">
        <v>223</v>
      </c>
      <c r="BM756" s="201" t="s">
        <v>929</v>
      </c>
    </row>
    <row r="757" s="31" customFormat="true" ht="12.8" hidden="false" customHeight="false" outlineLevel="0" collapsed="false">
      <c r="A757" s="24"/>
      <c r="B757" s="25"/>
      <c r="C757" s="26"/>
      <c r="D757" s="211" t="s">
        <v>607</v>
      </c>
      <c r="E757" s="26"/>
      <c r="F757" s="266" t="s">
        <v>930</v>
      </c>
      <c r="G757" s="26"/>
      <c r="H757" s="26"/>
      <c r="I757" s="205"/>
      <c r="J757" s="26"/>
      <c r="K757" s="26"/>
      <c r="L757" s="30"/>
      <c r="M757" s="206"/>
      <c r="N757" s="207"/>
      <c r="O757" s="67"/>
      <c r="P757" s="67"/>
      <c r="Q757" s="67"/>
      <c r="R757" s="67"/>
      <c r="S757" s="67"/>
      <c r="T757" s="68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T757" s="3" t="s">
        <v>607</v>
      </c>
      <c r="AU757" s="3" t="s">
        <v>78</v>
      </c>
    </row>
    <row r="758" s="31" customFormat="true" ht="49.05" hidden="false" customHeight="true" outlineLevel="0" collapsed="false">
      <c r="A758" s="24"/>
      <c r="B758" s="25"/>
      <c r="C758" s="190" t="s">
        <v>931</v>
      </c>
      <c r="D758" s="190" t="s">
        <v>129</v>
      </c>
      <c r="E758" s="191" t="s">
        <v>932</v>
      </c>
      <c r="F758" s="192" t="s">
        <v>933</v>
      </c>
      <c r="G758" s="193" t="s">
        <v>173</v>
      </c>
      <c r="H758" s="194" t="n">
        <v>0.086</v>
      </c>
      <c r="I758" s="195"/>
      <c r="J758" s="196" t="n">
        <f aca="false">ROUND(I758*H758,2)</f>
        <v>0</v>
      </c>
      <c r="K758" s="192" t="s">
        <v>133</v>
      </c>
      <c r="L758" s="30"/>
      <c r="M758" s="197"/>
      <c r="N758" s="198" t="s">
        <v>42</v>
      </c>
      <c r="O758" s="67"/>
      <c r="P758" s="199" t="n">
        <f aca="false">O758*H758</f>
        <v>0</v>
      </c>
      <c r="Q758" s="199" t="n">
        <v>0</v>
      </c>
      <c r="R758" s="199" t="n">
        <f aca="false">Q758*H758</f>
        <v>0</v>
      </c>
      <c r="S758" s="199" t="n">
        <v>0</v>
      </c>
      <c r="T758" s="200" t="n">
        <f aca="false">S758*H758</f>
        <v>0</v>
      </c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R758" s="201" t="s">
        <v>223</v>
      </c>
      <c r="AT758" s="201" t="s">
        <v>129</v>
      </c>
      <c r="AU758" s="201" t="s">
        <v>78</v>
      </c>
      <c r="AY758" s="3" t="s">
        <v>127</v>
      </c>
      <c r="BE758" s="202" t="n">
        <f aca="false">IF(N758="základní",J758,0)</f>
        <v>0</v>
      </c>
      <c r="BF758" s="202" t="n">
        <f aca="false">IF(N758="snížená",J758,0)</f>
        <v>0</v>
      </c>
      <c r="BG758" s="202" t="n">
        <f aca="false">IF(N758="zákl. přenesená",J758,0)</f>
        <v>0</v>
      </c>
      <c r="BH758" s="202" t="n">
        <f aca="false">IF(N758="sníž. přenesená",J758,0)</f>
        <v>0</v>
      </c>
      <c r="BI758" s="202" t="n">
        <f aca="false">IF(N758="nulová",J758,0)</f>
        <v>0</v>
      </c>
      <c r="BJ758" s="3" t="s">
        <v>76</v>
      </c>
      <c r="BK758" s="202" t="n">
        <f aca="false">ROUND(I758*H758,2)</f>
        <v>0</v>
      </c>
      <c r="BL758" s="3" t="s">
        <v>223</v>
      </c>
      <c r="BM758" s="201" t="s">
        <v>934</v>
      </c>
    </row>
    <row r="759" s="31" customFormat="true" ht="12.8" hidden="false" customHeight="false" outlineLevel="0" collapsed="false">
      <c r="A759" s="24"/>
      <c r="B759" s="25"/>
      <c r="C759" s="26"/>
      <c r="D759" s="203" t="s">
        <v>136</v>
      </c>
      <c r="E759" s="26"/>
      <c r="F759" s="204" t="s">
        <v>935</v>
      </c>
      <c r="G759" s="26"/>
      <c r="H759" s="26"/>
      <c r="I759" s="205"/>
      <c r="J759" s="26"/>
      <c r="K759" s="26"/>
      <c r="L759" s="30"/>
      <c r="M759" s="206"/>
      <c r="N759" s="207"/>
      <c r="O759" s="67"/>
      <c r="P759" s="67"/>
      <c r="Q759" s="67"/>
      <c r="R759" s="67"/>
      <c r="S759" s="67"/>
      <c r="T759" s="68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T759" s="3" t="s">
        <v>136</v>
      </c>
      <c r="AU759" s="3" t="s">
        <v>78</v>
      </c>
    </row>
    <row r="760" s="31" customFormat="true" ht="49.05" hidden="false" customHeight="true" outlineLevel="0" collapsed="false">
      <c r="A760" s="24"/>
      <c r="B760" s="25"/>
      <c r="C760" s="190" t="s">
        <v>936</v>
      </c>
      <c r="D760" s="190" t="s">
        <v>129</v>
      </c>
      <c r="E760" s="191" t="s">
        <v>937</v>
      </c>
      <c r="F760" s="192" t="s">
        <v>938</v>
      </c>
      <c r="G760" s="193" t="s">
        <v>173</v>
      </c>
      <c r="H760" s="194" t="n">
        <v>0.086</v>
      </c>
      <c r="I760" s="195"/>
      <c r="J760" s="196" t="n">
        <f aca="false">ROUND(I760*H760,2)</f>
        <v>0</v>
      </c>
      <c r="K760" s="192" t="s">
        <v>133</v>
      </c>
      <c r="L760" s="30"/>
      <c r="M760" s="197"/>
      <c r="N760" s="198" t="s">
        <v>42</v>
      </c>
      <c r="O760" s="67"/>
      <c r="P760" s="199" t="n">
        <f aca="false">O760*H760</f>
        <v>0</v>
      </c>
      <c r="Q760" s="199" t="n">
        <v>0</v>
      </c>
      <c r="R760" s="199" t="n">
        <f aca="false">Q760*H760</f>
        <v>0</v>
      </c>
      <c r="S760" s="199" t="n">
        <v>0</v>
      </c>
      <c r="T760" s="200" t="n">
        <f aca="false">S760*H760</f>
        <v>0</v>
      </c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R760" s="201" t="s">
        <v>223</v>
      </c>
      <c r="AT760" s="201" t="s">
        <v>129</v>
      </c>
      <c r="AU760" s="201" t="s">
        <v>78</v>
      </c>
      <c r="AY760" s="3" t="s">
        <v>127</v>
      </c>
      <c r="BE760" s="202" t="n">
        <f aca="false">IF(N760="základní",J760,0)</f>
        <v>0</v>
      </c>
      <c r="BF760" s="202" t="n">
        <f aca="false">IF(N760="snížená",J760,0)</f>
        <v>0</v>
      </c>
      <c r="BG760" s="202" t="n">
        <f aca="false">IF(N760="zákl. přenesená",J760,0)</f>
        <v>0</v>
      </c>
      <c r="BH760" s="202" t="n">
        <f aca="false">IF(N760="sníž. přenesená",J760,0)</f>
        <v>0</v>
      </c>
      <c r="BI760" s="202" t="n">
        <f aca="false">IF(N760="nulová",J760,0)</f>
        <v>0</v>
      </c>
      <c r="BJ760" s="3" t="s">
        <v>76</v>
      </c>
      <c r="BK760" s="202" t="n">
        <f aca="false">ROUND(I760*H760,2)</f>
        <v>0</v>
      </c>
      <c r="BL760" s="3" t="s">
        <v>223</v>
      </c>
      <c r="BM760" s="201" t="s">
        <v>939</v>
      </c>
    </row>
    <row r="761" s="31" customFormat="true" ht="12.8" hidden="false" customHeight="false" outlineLevel="0" collapsed="false">
      <c r="A761" s="24"/>
      <c r="B761" s="25"/>
      <c r="C761" s="26"/>
      <c r="D761" s="203" t="s">
        <v>136</v>
      </c>
      <c r="E761" s="26"/>
      <c r="F761" s="204" t="s">
        <v>940</v>
      </c>
      <c r="G761" s="26"/>
      <c r="H761" s="26"/>
      <c r="I761" s="205"/>
      <c r="J761" s="26"/>
      <c r="K761" s="26"/>
      <c r="L761" s="30"/>
      <c r="M761" s="206"/>
      <c r="N761" s="207"/>
      <c r="O761" s="67"/>
      <c r="P761" s="67"/>
      <c r="Q761" s="67"/>
      <c r="R761" s="67"/>
      <c r="S761" s="67"/>
      <c r="T761" s="68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T761" s="3" t="s">
        <v>136</v>
      </c>
      <c r="AU761" s="3" t="s">
        <v>78</v>
      </c>
    </row>
    <row r="762" s="173" customFormat="true" ht="22.8" hidden="false" customHeight="true" outlineLevel="0" collapsed="false">
      <c r="B762" s="174"/>
      <c r="C762" s="175"/>
      <c r="D762" s="176" t="s">
        <v>70</v>
      </c>
      <c r="E762" s="188" t="s">
        <v>941</v>
      </c>
      <c r="F762" s="188" t="s">
        <v>942</v>
      </c>
      <c r="G762" s="175"/>
      <c r="H762" s="175"/>
      <c r="I762" s="178"/>
      <c r="J762" s="189" t="n">
        <f aca="false">BK762</f>
        <v>0</v>
      </c>
      <c r="K762" s="175"/>
      <c r="L762" s="180"/>
      <c r="M762" s="181"/>
      <c r="N762" s="182"/>
      <c r="O762" s="182"/>
      <c r="P762" s="183" t="n">
        <f aca="false">SUM(P763:P766)</f>
        <v>0</v>
      </c>
      <c r="Q762" s="182"/>
      <c r="R762" s="183" t="n">
        <f aca="false">SUM(R763:R766)</f>
        <v>0.00068</v>
      </c>
      <c r="S762" s="182"/>
      <c r="T762" s="184" t="n">
        <f aca="false">SUM(T763:T766)</f>
        <v>0</v>
      </c>
      <c r="AR762" s="185" t="s">
        <v>78</v>
      </c>
      <c r="AT762" s="186" t="s">
        <v>70</v>
      </c>
      <c r="AU762" s="186" t="s">
        <v>76</v>
      </c>
      <c r="AY762" s="185" t="s">
        <v>127</v>
      </c>
      <c r="BK762" s="187" t="n">
        <f aca="false">SUM(BK763:BK766)</f>
        <v>0</v>
      </c>
    </row>
    <row r="763" s="31" customFormat="true" ht="24.15" hidden="false" customHeight="true" outlineLevel="0" collapsed="false">
      <c r="A763" s="24"/>
      <c r="B763" s="25"/>
      <c r="C763" s="190" t="s">
        <v>943</v>
      </c>
      <c r="D763" s="190" t="s">
        <v>129</v>
      </c>
      <c r="E763" s="191" t="s">
        <v>944</v>
      </c>
      <c r="F763" s="192" t="s">
        <v>945</v>
      </c>
      <c r="G763" s="193" t="s">
        <v>946</v>
      </c>
      <c r="H763" s="194" t="n">
        <v>1</v>
      </c>
      <c r="I763" s="195"/>
      <c r="J763" s="196" t="n">
        <f aca="false">ROUND(I763*H763,2)</f>
        <v>0</v>
      </c>
      <c r="K763" s="192"/>
      <c r="L763" s="30"/>
      <c r="M763" s="197"/>
      <c r="N763" s="198" t="s">
        <v>42</v>
      </c>
      <c r="O763" s="67"/>
      <c r="P763" s="199" t="n">
        <f aca="false">O763*H763</f>
        <v>0</v>
      </c>
      <c r="Q763" s="199" t="n">
        <v>0.00068</v>
      </c>
      <c r="R763" s="199" t="n">
        <f aca="false">Q763*H763</f>
        <v>0.00068</v>
      </c>
      <c r="S763" s="199" t="n">
        <v>0</v>
      </c>
      <c r="T763" s="200" t="n">
        <f aca="false">S763*H763</f>
        <v>0</v>
      </c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R763" s="201" t="s">
        <v>223</v>
      </c>
      <c r="AT763" s="201" t="s">
        <v>129</v>
      </c>
      <c r="AU763" s="201" t="s">
        <v>78</v>
      </c>
      <c r="AY763" s="3" t="s">
        <v>127</v>
      </c>
      <c r="BE763" s="202" t="n">
        <f aca="false">IF(N763="základní",J763,0)</f>
        <v>0</v>
      </c>
      <c r="BF763" s="202" t="n">
        <f aca="false">IF(N763="snížená",J763,0)</f>
        <v>0</v>
      </c>
      <c r="BG763" s="202" t="n">
        <f aca="false">IF(N763="zákl. přenesená",J763,0)</f>
        <v>0</v>
      </c>
      <c r="BH763" s="202" t="n">
        <f aca="false">IF(N763="sníž. přenesená",J763,0)</f>
        <v>0</v>
      </c>
      <c r="BI763" s="202" t="n">
        <f aca="false">IF(N763="nulová",J763,0)</f>
        <v>0</v>
      </c>
      <c r="BJ763" s="3" t="s">
        <v>76</v>
      </c>
      <c r="BK763" s="202" t="n">
        <f aca="false">ROUND(I763*H763,2)</f>
        <v>0</v>
      </c>
      <c r="BL763" s="3" t="s">
        <v>223</v>
      </c>
      <c r="BM763" s="201" t="s">
        <v>947</v>
      </c>
    </row>
    <row r="764" s="243" customFormat="true" ht="12.8" hidden="false" customHeight="false" outlineLevel="0" collapsed="false">
      <c r="B764" s="244"/>
      <c r="C764" s="245"/>
      <c r="D764" s="211" t="s">
        <v>138</v>
      </c>
      <c r="E764" s="246"/>
      <c r="F764" s="247" t="s">
        <v>948</v>
      </c>
      <c r="G764" s="245"/>
      <c r="H764" s="246"/>
      <c r="I764" s="248"/>
      <c r="J764" s="245"/>
      <c r="K764" s="245"/>
      <c r="L764" s="249"/>
      <c r="M764" s="250"/>
      <c r="N764" s="251"/>
      <c r="O764" s="251"/>
      <c r="P764" s="251"/>
      <c r="Q764" s="251"/>
      <c r="R764" s="251"/>
      <c r="S764" s="251"/>
      <c r="T764" s="252"/>
      <c r="AT764" s="253" t="s">
        <v>138</v>
      </c>
      <c r="AU764" s="253" t="s">
        <v>78</v>
      </c>
      <c r="AV764" s="243" t="s">
        <v>76</v>
      </c>
      <c r="AW764" s="243" t="s">
        <v>32</v>
      </c>
      <c r="AX764" s="243" t="s">
        <v>71</v>
      </c>
      <c r="AY764" s="253" t="s">
        <v>127</v>
      </c>
    </row>
    <row r="765" s="208" customFormat="true" ht="12.8" hidden="false" customHeight="false" outlineLevel="0" collapsed="false">
      <c r="B765" s="209"/>
      <c r="C765" s="210"/>
      <c r="D765" s="211" t="s">
        <v>138</v>
      </c>
      <c r="E765" s="212"/>
      <c r="F765" s="213" t="s">
        <v>949</v>
      </c>
      <c r="G765" s="210"/>
      <c r="H765" s="214" t="n">
        <v>1</v>
      </c>
      <c r="I765" s="215"/>
      <c r="J765" s="210"/>
      <c r="K765" s="210"/>
      <c r="L765" s="216"/>
      <c r="M765" s="217"/>
      <c r="N765" s="218"/>
      <c r="O765" s="218"/>
      <c r="P765" s="218"/>
      <c r="Q765" s="218"/>
      <c r="R765" s="218"/>
      <c r="S765" s="218"/>
      <c r="T765" s="219"/>
      <c r="AT765" s="220" t="s">
        <v>138</v>
      </c>
      <c r="AU765" s="220" t="s">
        <v>78</v>
      </c>
      <c r="AV765" s="208" t="s">
        <v>78</v>
      </c>
      <c r="AW765" s="208" t="s">
        <v>32</v>
      </c>
      <c r="AX765" s="208" t="s">
        <v>71</v>
      </c>
      <c r="AY765" s="220" t="s">
        <v>127</v>
      </c>
    </row>
    <row r="766" s="221" customFormat="true" ht="12.8" hidden="false" customHeight="false" outlineLevel="0" collapsed="false">
      <c r="B766" s="222"/>
      <c r="C766" s="223"/>
      <c r="D766" s="211" t="s">
        <v>138</v>
      </c>
      <c r="E766" s="224"/>
      <c r="F766" s="225" t="s">
        <v>140</v>
      </c>
      <c r="G766" s="223"/>
      <c r="H766" s="226" t="n">
        <v>1</v>
      </c>
      <c r="I766" s="227"/>
      <c r="J766" s="223"/>
      <c r="K766" s="223"/>
      <c r="L766" s="228"/>
      <c r="M766" s="229"/>
      <c r="N766" s="230"/>
      <c r="O766" s="230"/>
      <c r="P766" s="230"/>
      <c r="Q766" s="230"/>
      <c r="R766" s="230"/>
      <c r="S766" s="230"/>
      <c r="T766" s="231"/>
      <c r="AT766" s="232" t="s">
        <v>138</v>
      </c>
      <c r="AU766" s="232" t="s">
        <v>78</v>
      </c>
      <c r="AV766" s="221" t="s">
        <v>134</v>
      </c>
      <c r="AW766" s="221" t="s">
        <v>32</v>
      </c>
      <c r="AX766" s="221" t="s">
        <v>76</v>
      </c>
      <c r="AY766" s="232" t="s">
        <v>127</v>
      </c>
    </row>
    <row r="767" s="173" customFormat="true" ht="22.8" hidden="false" customHeight="true" outlineLevel="0" collapsed="false">
      <c r="B767" s="174"/>
      <c r="C767" s="175"/>
      <c r="D767" s="176" t="s">
        <v>70</v>
      </c>
      <c r="E767" s="188" t="s">
        <v>950</v>
      </c>
      <c r="F767" s="188" t="s">
        <v>951</v>
      </c>
      <c r="G767" s="175"/>
      <c r="H767" s="175"/>
      <c r="I767" s="178"/>
      <c r="J767" s="189" t="n">
        <f aca="false">BK767</f>
        <v>0</v>
      </c>
      <c r="K767" s="175"/>
      <c r="L767" s="180"/>
      <c r="M767" s="181"/>
      <c r="N767" s="182"/>
      <c r="O767" s="182"/>
      <c r="P767" s="183" t="n">
        <f aca="false">SUM(P768:P769)</f>
        <v>0</v>
      </c>
      <c r="Q767" s="182"/>
      <c r="R767" s="183" t="n">
        <f aca="false">SUM(R768:R769)</f>
        <v>0</v>
      </c>
      <c r="S767" s="182"/>
      <c r="T767" s="184" t="n">
        <f aca="false">SUM(T768:T769)</f>
        <v>0</v>
      </c>
      <c r="AR767" s="185" t="s">
        <v>78</v>
      </c>
      <c r="AT767" s="186" t="s">
        <v>70</v>
      </c>
      <c r="AU767" s="186" t="s">
        <v>76</v>
      </c>
      <c r="AY767" s="185" t="s">
        <v>127</v>
      </c>
      <c r="BK767" s="187" t="n">
        <f aca="false">SUM(BK768:BK769)</f>
        <v>0</v>
      </c>
    </row>
    <row r="768" s="31" customFormat="true" ht="21.75" hidden="false" customHeight="true" outlineLevel="0" collapsed="false">
      <c r="A768" s="24"/>
      <c r="B768" s="25"/>
      <c r="C768" s="190" t="s">
        <v>952</v>
      </c>
      <c r="D768" s="190" t="s">
        <v>129</v>
      </c>
      <c r="E768" s="191" t="s">
        <v>953</v>
      </c>
      <c r="F768" s="192" t="s">
        <v>954</v>
      </c>
      <c r="G768" s="193" t="s">
        <v>955</v>
      </c>
      <c r="H768" s="194" t="n">
        <v>1</v>
      </c>
      <c r="I768" s="195"/>
      <c r="J768" s="196" t="n">
        <f aca="false">ROUND(I768*H768,2)</f>
        <v>0</v>
      </c>
      <c r="K768" s="192"/>
      <c r="L768" s="30"/>
      <c r="M768" s="197"/>
      <c r="N768" s="198" t="s">
        <v>42</v>
      </c>
      <c r="O768" s="67"/>
      <c r="P768" s="199" t="n">
        <f aca="false">O768*H768</f>
        <v>0</v>
      </c>
      <c r="Q768" s="199" t="n">
        <v>0</v>
      </c>
      <c r="R768" s="199" t="n">
        <f aca="false">Q768*H768</f>
        <v>0</v>
      </c>
      <c r="S768" s="199" t="n">
        <v>0</v>
      </c>
      <c r="T768" s="200" t="n">
        <f aca="false">S768*H768</f>
        <v>0</v>
      </c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R768" s="201" t="s">
        <v>223</v>
      </c>
      <c r="AT768" s="201" t="s">
        <v>129</v>
      </c>
      <c r="AU768" s="201" t="s">
        <v>78</v>
      </c>
      <c r="AY768" s="3" t="s">
        <v>127</v>
      </c>
      <c r="BE768" s="202" t="n">
        <f aca="false">IF(N768="základní",J768,0)</f>
        <v>0</v>
      </c>
      <c r="BF768" s="202" t="n">
        <f aca="false">IF(N768="snížená",J768,0)</f>
        <v>0</v>
      </c>
      <c r="BG768" s="202" t="n">
        <f aca="false">IF(N768="zákl. přenesená",J768,0)</f>
        <v>0</v>
      </c>
      <c r="BH768" s="202" t="n">
        <f aca="false">IF(N768="sníž. přenesená",J768,0)</f>
        <v>0</v>
      </c>
      <c r="BI768" s="202" t="n">
        <f aca="false">IF(N768="nulová",J768,0)</f>
        <v>0</v>
      </c>
      <c r="BJ768" s="3" t="s">
        <v>76</v>
      </c>
      <c r="BK768" s="202" t="n">
        <f aca="false">ROUND(I768*H768,2)</f>
        <v>0</v>
      </c>
      <c r="BL768" s="3" t="s">
        <v>223</v>
      </c>
      <c r="BM768" s="201" t="s">
        <v>956</v>
      </c>
    </row>
    <row r="769" s="31" customFormat="true" ht="24.15" hidden="false" customHeight="true" outlineLevel="0" collapsed="false">
      <c r="A769" s="24"/>
      <c r="B769" s="25"/>
      <c r="C769" s="190" t="s">
        <v>957</v>
      </c>
      <c r="D769" s="190" t="s">
        <v>129</v>
      </c>
      <c r="E769" s="191" t="s">
        <v>958</v>
      </c>
      <c r="F769" s="192" t="s">
        <v>959</v>
      </c>
      <c r="G769" s="193" t="s">
        <v>955</v>
      </c>
      <c r="H769" s="194" t="n">
        <v>1</v>
      </c>
      <c r="I769" s="195"/>
      <c r="J769" s="196" t="n">
        <f aca="false">ROUND(I769*H769,2)</f>
        <v>0</v>
      </c>
      <c r="K769" s="192"/>
      <c r="L769" s="30"/>
      <c r="M769" s="197"/>
      <c r="N769" s="198" t="s">
        <v>42</v>
      </c>
      <c r="O769" s="67"/>
      <c r="P769" s="199" t="n">
        <f aca="false">O769*H769</f>
        <v>0</v>
      </c>
      <c r="Q769" s="199" t="n">
        <v>0</v>
      </c>
      <c r="R769" s="199" t="n">
        <f aca="false">Q769*H769</f>
        <v>0</v>
      </c>
      <c r="S769" s="199" t="n">
        <v>0</v>
      </c>
      <c r="T769" s="200" t="n">
        <f aca="false">S769*H769</f>
        <v>0</v>
      </c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R769" s="201" t="s">
        <v>223</v>
      </c>
      <c r="AT769" s="201" t="s">
        <v>129</v>
      </c>
      <c r="AU769" s="201" t="s">
        <v>78</v>
      </c>
      <c r="AY769" s="3" t="s">
        <v>127</v>
      </c>
      <c r="BE769" s="202" t="n">
        <f aca="false">IF(N769="základní",J769,0)</f>
        <v>0</v>
      </c>
      <c r="BF769" s="202" t="n">
        <f aca="false">IF(N769="snížená",J769,0)</f>
        <v>0</v>
      </c>
      <c r="BG769" s="202" t="n">
        <f aca="false">IF(N769="zákl. přenesená",J769,0)</f>
        <v>0</v>
      </c>
      <c r="BH769" s="202" t="n">
        <f aca="false">IF(N769="sníž. přenesená",J769,0)</f>
        <v>0</v>
      </c>
      <c r="BI769" s="202" t="n">
        <f aca="false">IF(N769="nulová",J769,0)</f>
        <v>0</v>
      </c>
      <c r="BJ769" s="3" t="s">
        <v>76</v>
      </c>
      <c r="BK769" s="202" t="n">
        <f aca="false">ROUND(I769*H769,2)</f>
        <v>0</v>
      </c>
      <c r="BL769" s="3" t="s">
        <v>223</v>
      </c>
      <c r="BM769" s="201" t="s">
        <v>960</v>
      </c>
    </row>
    <row r="770" s="173" customFormat="true" ht="22.8" hidden="false" customHeight="true" outlineLevel="0" collapsed="false">
      <c r="B770" s="174"/>
      <c r="C770" s="175"/>
      <c r="D770" s="176" t="s">
        <v>70</v>
      </c>
      <c r="E770" s="188" t="s">
        <v>961</v>
      </c>
      <c r="F770" s="188" t="s">
        <v>962</v>
      </c>
      <c r="G770" s="175"/>
      <c r="H770" s="175"/>
      <c r="I770" s="178"/>
      <c r="J770" s="189" t="n">
        <f aca="false">BK770</f>
        <v>0</v>
      </c>
      <c r="K770" s="175"/>
      <c r="L770" s="180"/>
      <c r="M770" s="181"/>
      <c r="N770" s="182"/>
      <c r="O770" s="182"/>
      <c r="P770" s="183" t="n">
        <f aca="false">P771</f>
        <v>0</v>
      </c>
      <c r="Q770" s="182"/>
      <c r="R770" s="183" t="n">
        <f aca="false">R771</f>
        <v>0</v>
      </c>
      <c r="S770" s="182"/>
      <c r="T770" s="184" t="n">
        <f aca="false">T771</f>
        <v>0.016</v>
      </c>
      <c r="AR770" s="185" t="s">
        <v>78</v>
      </c>
      <c r="AT770" s="186" t="s">
        <v>70</v>
      </c>
      <c r="AU770" s="186" t="s">
        <v>76</v>
      </c>
      <c r="AY770" s="185" t="s">
        <v>127</v>
      </c>
      <c r="BK770" s="187" t="n">
        <f aca="false">BK771</f>
        <v>0</v>
      </c>
    </row>
    <row r="771" s="31" customFormat="true" ht="21.75" hidden="false" customHeight="true" outlineLevel="0" collapsed="false">
      <c r="A771" s="24"/>
      <c r="B771" s="25"/>
      <c r="C771" s="190" t="s">
        <v>963</v>
      </c>
      <c r="D771" s="190" t="s">
        <v>129</v>
      </c>
      <c r="E771" s="191" t="s">
        <v>964</v>
      </c>
      <c r="F771" s="192" t="s">
        <v>965</v>
      </c>
      <c r="G771" s="193" t="s">
        <v>521</v>
      </c>
      <c r="H771" s="194" t="n">
        <v>1</v>
      </c>
      <c r="I771" s="195"/>
      <c r="J771" s="196" t="n">
        <f aca="false">ROUND(I771*H771,2)</f>
        <v>0</v>
      </c>
      <c r="K771" s="192"/>
      <c r="L771" s="30"/>
      <c r="M771" s="197"/>
      <c r="N771" s="198" t="s">
        <v>42</v>
      </c>
      <c r="O771" s="67"/>
      <c r="P771" s="199" t="n">
        <f aca="false">O771*H771</f>
        <v>0</v>
      </c>
      <c r="Q771" s="199" t="n">
        <v>0</v>
      </c>
      <c r="R771" s="199" t="n">
        <f aca="false">Q771*H771</f>
        <v>0</v>
      </c>
      <c r="S771" s="199" t="n">
        <v>0.016</v>
      </c>
      <c r="T771" s="200" t="n">
        <f aca="false">S771*H771</f>
        <v>0.016</v>
      </c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R771" s="201" t="s">
        <v>223</v>
      </c>
      <c r="AT771" s="201" t="s">
        <v>129</v>
      </c>
      <c r="AU771" s="201" t="s">
        <v>78</v>
      </c>
      <c r="AY771" s="3" t="s">
        <v>127</v>
      </c>
      <c r="BE771" s="202" t="n">
        <f aca="false">IF(N771="základní",J771,0)</f>
        <v>0</v>
      </c>
      <c r="BF771" s="202" t="n">
        <f aca="false">IF(N771="snížená",J771,0)</f>
        <v>0</v>
      </c>
      <c r="BG771" s="202" t="n">
        <f aca="false">IF(N771="zákl. přenesená",J771,0)</f>
        <v>0</v>
      </c>
      <c r="BH771" s="202" t="n">
        <f aca="false">IF(N771="sníž. přenesená",J771,0)</f>
        <v>0</v>
      </c>
      <c r="BI771" s="202" t="n">
        <f aca="false">IF(N771="nulová",J771,0)</f>
        <v>0</v>
      </c>
      <c r="BJ771" s="3" t="s">
        <v>76</v>
      </c>
      <c r="BK771" s="202" t="n">
        <f aca="false">ROUND(I771*H771,2)</f>
        <v>0</v>
      </c>
      <c r="BL771" s="3" t="s">
        <v>223</v>
      </c>
      <c r="BM771" s="201" t="s">
        <v>966</v>
      </c>
    </row>
    <row r="772" s="173" customFormat="true" ht="22.8" hidden="false" customHeight="true" outlineLevel="0" collapsed="false">
      <c r="B772" s="174"/>
      <c r="C772" s="175"/>
      <c r="D772" s="176" t="s">
        <v>70</v>
      </c>
      <c r="E772" s="188" t="s">
        <v>967</v>
      </c>
      <c r="F772" s="188" t="s">
        <v>968</v>
      </c>
      <c r="G772" s="175"/>
      <c r="H772" s="175"/>
      <c r="I772" s="178"/>
      <c r="J772" s="189" t="n">
        <f aca="false">BK772</f>
        <v>0</v>
      </c>
      <c r="K772" s="175"/>
      <c r="L772" s="180"/>
      <c r="M772" s="181"/>
      <c r="N772" s="182"/>
      <c r="O772" s="182"/>
      <c r="P772" s="183" t="n">
        <f aca="false">SUM(P773:P798)</f>
        <v>0</v>
      </c>
      <c r="Q772" s="182"/>
      <c r="R772" s="183" t="n">
        <f aca="false">SUM(R773:R798)</f>
        <v>0.01284</v>
      </c>
      <c r="S772" s="182"/>
      <c r="T772" s="184" t="n">
        <f aca="false">SUM(T773:T798)</f>
        <v>0</v>
      </c>
      <c r="AR772" s="185" t="s">
        <v>78</v>
      </c>
      <c r="AT772" s="186" t="s">
        <v>70</v>
      </c>
      <c r="AU772" s="186" t="s">
        <v>76</v>
      </c>
      <c r="AY772" s="185" t="s">
        <v>127</v>
      </c>
      <c r="BK772" s="187" t="n">
        <f aca="false">SUM(BK773:BK798)</f>
        <v>0</v>
      </c>
    </row>
    <row r="773" s="31" customFormat="true" ht="24.15" hidden="false" customHeight="true" outlineLevel="0" collapsed="false">
      <c r="A773" s="24"/>
      <c r="B773" s="25"/>
      <c r="C773" s="190" t="s">
        <v>969</v>
      </c>
      <c r="D773" s="190" t="s">
        <v>129</v>
      </c>
      <c r="E773" s="191" t="s">
        <v>970</v>
      </c>
      <c r="F773" s="192" t="s">
        <v>971</v>
      </c>
      <c r="G773" s="193" t="s">
        <v>521</v>
      </c>
      <c r="H773" s="194" t="n">
        <v>2</v>
      </c>
      <c r="I773" s="195"/>
      <c r="J773" s="196" t="n">
        <f aca="false">ROUND(I773*H773,2)</f>
        <v>0</v>
      </c>
      <c r="K773" s="192" t="s">
        <v>133</v>
      </c>
      <c r="L773" s="30"/>
      <c r="M773" s="197"/>
      <c r="N773" s="198" t="s">
        <v>42</v>
      </c>
      <c r="O773" s="67"/>
      <c r="P773" s="199" t="n">
        <f aca="false">O773*H773</f>
        <v>0</v>
      </c>
      <c r="Q773" s="199" t="n">
        <v>0</v>
      </c>
      <c r="R773" s="199" t="n">
        <f aca="false">Q773*H773</f>
        <v>0</v>
      </c>
      <c r="S773" s="199" t="n">
        <v>0</v>
      </c>
      <c r="T773" s="200" t="n">
        <f aca="false">S773*H773</f>
        <v>0</v>
      </c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R773" s="201" t="s">
        <v>223</v>
      </c>
      <c r="AT773" s="201" t="s">
        <v>129</v>
      </c>
      <c r="AU773" s="201" t="s">
        <v>78</v>
      </c>
      <c r="AY773" s="3" t="s">
        <v>127</v>
      </c>
      <c r="BE773" s="202" t="n">
        <f aca="false">IF(N773="základní",J773,0)</f>
        <v>0</v>
      </c>
      <c r="BF773" s="202" t="n">
        <f aca="false">IF(N773="snížená",J773,0)</f>
        <v>0</v>
      </c>
      <c r="BG773" s="202" t="n">
        <f aca="false">IF(N773="zákl. přenesená",J773,0)</f>
        <v>0</v>
      </c>
      <c r="BH773" s="202" t="n">
        <f aca="false">IF(N773="sníž. přenesená",J773,0)</f>
        <v>0</v>
      </c>
      <c r="BI773" s="202" t="n">
        <f aca="false">IF(N773="nulová",J773,0)</f>
        <v>0</v>
      </c>
      <c r="BJ773" s="3" t="s">
        <v>76</v>
      </c>
      <c r="BK773" s="202" t="n">
        <f aca="false">ROUND(I773*H773,2)</f>
        <v>0</v>
      </c>
      <c r="BL773" s="3" t="s">
        <v>223</v>
      </c>
      <c r="BM773" s="201" t="s">
        <v>972</v>
      </c>
    </row>
    <row r="774" s="31" customFormat="true" ht="12.8" hidden="false" customHeight="false" outlineLevel="0" collapsed="false">
      <c r="A774" s="24"/>
      <c r="B774" s="25"/>
      <c r="C774" s="26"/>
      <c r="D774" s="203" t="s">
        <v>136</v>
      </c>
      <c r="E774" s="26"/>
      <c r="F774" s="204" t="s">
        <v>973</v>
      </c>
      <c r="G774" s="26"/>
      <c r="H774" s="26"/>
      <c r="I774" s="205"/>
      <c r="J774" s="26"/>
      <c r="K774" s="26"/>
      <c r="L774" s="30"/>
      <c r="M774" s="206"/>
      <c r="N774" s="207"/>
      <c r="O774" s="67"/>
      <c r="P774" s="67"/>
      <c r="Q774" s="67"/>
      <c r="R774" s="67"/>
      <c r="S774" s="67"/>
      <c r="T774" s="68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T774" s="3" t="s">
        <v>136</v>
      </c>
      <c r="AU774" s="3" t="s">
        <v>78</v>
      </c>
    </row>
    <row r="775" s="243" customFormat="true" ht="12.8" hidden="false" customHeight="false" outlineLevel="0" collapsed="false">
      <c r="B775" s="244"/>
      <c r="C775" s="245"/>
      <c r="D775" s="211" t="s">
        <v>138</v>
      </c>
      <c r="E775" s="246"/>
      <c r="F775" s="247" t="s">
        <v>948</v>
      </c>
      <c r="G775" s="245"/>
      <c r="H775" s="246"/>
      <c r="I775" s="248"/>
      <c r="J775" s="245"/>
      <c r="K775" s="245"/>
      <c r="L775" s="249"/>
      <c r="M775" s="250"/>
      <c r="N775" s="251"/>
      <c r="O775" s="251"/>
      <c r="P775" s="251"/>
      <c r="Q775" s="251"/>
      <c r="R775" s="251"/>
      <c r="S775" s="251"/>
      <c r="T775" s="252"/>
      <c r="AT775" s="253" t="s">
        <v>138</v>
      </c>
      <c r="AU775" s="253" t="s">
        <v>78</v>
      </c>
      <c r="AV775" s="243" t="s">
        <v>76</v>
      </c>
      <c r="AW775" s="243" t="s">
        <v>32</v>
      </c>
      <c r="AX775" s="243" t="s">
        <v>71</v>
      </c>
      <c r="AY775" s="253" t="s">
        <v>127</v>
      </c>
    </row>
    <row r="776" s="208" customFormat="true" ht="12.8" hidden="false" customHeight="false" outlineLevel="0" collapsed="false">
      <c r="B776" s="209"/>
      <c r="C776" s="210"/>
      <c r="D776" s="211" t="s">
        <v>138</v>
      </c>
      <c r="E776" s="212"/>
      <c r="F776" s="213" t="s">
        <v>974</v>
      </c>
      <c r="G776" s="210"/>
      <c r="H776" s="214" t="n">
        <v>2</v>
      </c>
      <c r="I776" s="215"/>
      <c r="J776" s="210"/>
      <c r="K776" s="210"/>
      <c r="L776" s="216"/>
      <c r="M776" s="217"/>
      <c r="N776" s="218"/>
      <c r="O776" s="218"/>
      <c r="P776" s="218"/>
      <c r="Q776" s="218"/>
      <c r="R776" s="218"/>
      <c r="S776" s="218"/>
      <c r="T776" s="219"/>
      <c r="AT776" s="220" t="s">
        <v>138</v>
      </c>
      <c r="AU776" s="220" t="s">
        <v>78</v>
      </c>
      <c r="AV776" s="208" t="s">
        <v>78</v>
      </c>
      <c r="AW776" s="208" t="s">
        <v>32</v>
      </c>
      <c r="AX776" s="208" t="s">
        <v>71</v>
      </c>
      <c r="AY776" s="220" t="s">
        <v>127</v>
      </c>
    </row>
    <row r="777" s="221" customFormat="true" ht="12.8" hidden="false" customHeight="false" outlineLevel="0" collapsed="false">
      <c r="B777" s="222"/>
      <c r="C777" s="223"/>
      <c r="D777" s="211" t="s">
        <v>138</v>
      </c>
      <c r="E777" s="224"/>
      <c r="F777" s="225" t="s">
        <v>140</v>
      </c>
      <c r="G777" s="223"/>
      <c r="H777" s="226" t="n">
        <v>2</v>
      </c>
      <c r="I777" s="227"/>
      <c r="J777" s="223"/>
      <c r="K777" s="223"/>
      <c r="L777" s="228"/>
      <c r="M777" s="229"/>
      <c r="N777" s="230"/>
      <c r="O777" s="230"/>
      <c r="P777" s="230"/>
      <c r="Q777" s="230"/>
      <c r="R777" s="230"/>
      <c r="S777" s="230"/>
      <c r="T777" s="231"/>
      <c r="AT777" s="232" t="s">
        <v>138</v>
      </c>
      <c r="AU777" s="232" t="s">
        <v>78</v>
      </c>
      <c r="AV777" s="221" t="s">
        <v>134</v>
      </c>
      <c r="AW777" s="221" t="s">
        <v>32</v>
      </c>
      <c r="AX777" s="221" t="s">
        <v>76</v>
      </c>
      <c r="AY777" s="232" t="s">
        <v>127</v>
      </c>
    </row>
    <row r="778" s="31" customFormat="true" ht="16.5" hidden="false" customHeight="true" outlineLevel="0" collapsed="false">
      <c r="A778" s="24"/>
      <c r="B778" s="25"/>
      <c r="C778" s="233" t="s">
        <v>975</v>
      </c>
      <c r="D778" s="233" t="s">
        <v>189</v>
      </c>
      <c r="E778" s="234" t="s">
        <v>976</v>
      </c>
      <c r="F778" s="235" t="s">
        <v>977</v>
      </c>
      <c r="G778" s="236" t="s">
        <v>521</v>
      </c>
      <c r="H778" s="237" t="n">
        <v>2</v>
      </c>
      <c r="I778" s="238"/>
      <c r="J778" s="239" t="n">
        <f aca="false">ROUND(I778*H778,2)</f>
        <v>0</v>
      </c>
      <c r="K778" s="235" t="s">
        <v>133</v>
      </c>
      <c r="L778" s="240"/>
      <c r="M778" s="241"/>
      <c r="N778" s="242" t="s">
        <v>42</v>
      </c>
      <c r="O778" s="67"/>
      <c r="P778" s="199" t="n">
        <f aca="false">O778*H778</f>
        <v>0</v>
      </c>
      <c r="Q778" s="199" t="n">
        <v>0.0013</v>
      </c>
      <c r="R778" s="199" t="n">
        <f aca="false">Q778*H778</f>
        <v>0.0026</v>
      </c>
      <c r="S778" s="199" t="n">
        <v>0</v>
      </c>
      <c r="T778" s="200" t="n">
        <f aca="false">S778*H778</f>
        <v>0</v>
      </c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R778" s="201" t="s">
        <v>337</v>
      </c>
      <c r="AT778" s="201" t="s">
        <v>189</v>
      </c>
      <c r="AU778" s="201" t="s">
        <v>78</v>
      </c>
      <c r="AY778" s="3" t="s">
        <v>127</v>
      </c>
      <c r="BE778" s="202" t="n">
        <f aca="false">IF(N778="základní",J778,0)</f>
        <v>0</v>
      </c>
      <c r="BF778" s="202" t="n">
        <f aca="false">IF(N778="snížená",J778,0)</f>
        <v>0</v>
      </c>
      <c r="BG778" s="202" t="n">
        <f aca="false">IF(N778="zákl. přenesená",J778,0)</f>
        <v>0</v>
      </c>
      <c r="BH778" s="202" t="n">
        <f aca="false">IF(N778="sníž. přenesená",J778,0)</f>
        <v>0</v>
      </c>
      <c r="BI778" s="202" t="n">
        <f aca="false">IF(N778="nulová",J778,0)</f>
        <v>0</v>
      </c>
      <c r="BJ778" s="3" t="s">
        <v>76</v>
      </c>
      <c r="BK778" s="202" t="n">
        <f aca="false">ROUND(I778*H778,2)</f>
        <v>0</v>
      </c>
      <c r="BL778" s="3" t="s">
        <v>223</v>
      </c>
      <c r="BM778" s="201" t="s">
        <v>978</v>
      </c>
    </row>
    <row r="779" s="31" customFormat="true" ht="24.15" hidden="false" customHeight="true" outlineLevel="0" collapsed="false">
      <c r="A779" s="24"/>
      <c r="B779" s="25"/>
      <c r="C779" s="190" t="s">
        <v>979</v>
      </c>
      <c r="D779" s="190" t="s">
        <v>129</v>
      </c>
      <c r="E779" s="191" t="s">
        <v>980</v>
      </c>
      <c r="F779" s="192" t="s">
        <v>981</v>
      </c>
      <c r="G779" s="193" t="s">
        <v>521</v>
      </c>
      <c r="H779" s="194" t="n">
        <v>4</v>
      </c>
      <c r="I779" s="195"/>
      <c r="J779" s="196" t="n">
        <f aca="false">ROUND(I779*H779,2)</f>
        <v>0</v>
      </c>
      <c r="K779" s="192" t="s">
        <v>133</v>
      </c>
      <c r="L779" s="30"/>
      <c r="M779" s="197"/>
      <c r="N779" s="198" t="s">
        <v>42</v>
      </c>
      <c r="O779" s="67"/>
      <c r="P779" s="199" t="n">
        <f aca="false">O779*H779</f>
        <v>0</v>
      </c>
      <c r="Q779" s="199" t="n">
        <v>0</v>
      </c>
      <c r="R779" s="199" t="n">
        <f aca="false">Q779*H779</f>
        <v>0</v>
      </c>
      <c r="S779" s="199" t="n">
        <v>0</v>
      </c>
      <c r="T779" s="200" t="n">
        <f aca="false">S779*H779</f>
        <v>0</v>
      </c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R779" s="201" t="s">
        <v>223</v>
      </c>
      <c r="AT779" s="201" t="s">
        <v>129</v>
      </c>
      <c r="AU779" s="201" t="s">
        <v>78</v>
      </c>
      <c r="AY779" s="3" t="s">
        <v>127</v>
      </c>
      <c r="BE779" s="202" t="n">
        <f aca="false">IF(N779="základní",J779,0)</f>
        <v>0</v>
      </c>
      <c r="BF779" s="202" t="n">
        <f aca="false">IF(N779="snížená",J779,0)</f>
        <v>0</v>
      </c>
      <c r="BG779" s="202" t="n">
        <f aca="false">IF(N779="zákl. přenesená",J779,0)</f>
        <v>0</v>
      </c>
      <c r="BH779" s="202" t="n">
        <f aca="false">IF(N779="sníž. přenesená",J779,0)</f>
        <v>0</v>
      </c>
      <c r="BI779" s="202" t="n">
        <f aca="false">IF(N779="nulová",J779,0)</f>
        <v>0</v>
      </c>
      <c r="BJ779" s="3" t="s">
        <v>76</v>
      </c>
      <c r="BK779" s="202" t="n">
        <f aca="false">ROUND(I779*H779,2)</f>
        <v>0</v>
      </c>
      <c r="BL779" s="3" t="s">
        <v>223</v>
      </c>
      <c r="BM779" s="201" t="s">
        <v>982</v>
      </c>
    </row>
    <row r="780" s="31" customFormat="true" ht="12.8" hidden="false" customHeight="false" outlineLevel="0" collapsed="false">
      <c r="A780" s="24"/>
      <c r="B780" s="25"/>
      <c r="C780" s="26"/>
      <c r="D780" s="203" t="s">
        <v>136</v>
      </c>
      <c r="E780" s="26"/>
      <c r="F780" s="204" t="s">
        <v>983</v>
      </c>
      <c r="G780" s="26"/>
      <c r="H780" s="26"/>
      <c r="I780" s="205"/>
      <c r="J780" s="26"/>
      <c r="K780" s="26"/>
      <c r="L780" s="30"/>
      <c r="M780" s="206"/>
      <c r="N780" s="207"/>
      <c r="O780" s="67"/>
      <c r="P780" s="67"/>
      <c r="Q780" s="67"/>
      <c r="R780" s="67"/>
      <c r="S780" s="67"/>
      <c r="T780" s="68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T780" s="3" t="s">
        <v>136</v>
      </c>
      <c r="AU780" s="3" t="s">
        <v>78</v>
      </c>
    </row>
    <row r="781" s="243" customFormat="true" ht="12.8" hidden="false" customHeight="false" outlineLevel="0" collapsed="false">
      <c r="B781" s="244"/>
      <c r="C781" s="245"/>
      <c r="D781" s="211" t="s">
        <v>138</v>
      </c>
      <c r="E781" s="246"/>
      <c r="F781" s="247" t="s">
        <v>948</v>
      </c>
      <c r="G781" s="245"/>
      <c r="H781" s="246"/>
      <c r="I781" s="248"/>
      <c r="J781" s="245"/>
      <c r="K781" s="245"/>
      <c r="L781" s="249"/>
      <c r="M781" s="250"/>
      <c r="N781" s="251"/>
      <c r="O781" s="251"/>
      <c r="P781" s="251"/>
      <c r="Q781" s="251"/>
      <c r="R781" s="251"/>
      <c r="S781" s="251"/>
      <c r="T781" s="252"/>
      <c r="AT781" s="253" t="s">
        <v>138</v>
      </c>
      <c r="AU781" s="253" t="s">
        <v>78</v>
      </c>
      <c r="AV781" s="243" t="s">
        <v>76</v>
      </c>
      <c r="AW781" s="243" t="s">
        <v>32</v>
      </c>
      <c r="AX781" s="243" t="s">
        <v>71</v>
      </c>
      <c r="AY781" s="253" t="s">
        <v>127</v>
      </c>
    </row>
    <row r="782" s="208" customFormat="true" ht="12.8" hidden="false" customHeight="false" outlineLevel="0" collapsed="false">
      <c r="B782" s="209"/>
      <c r="C782" s="210"/>
      <c r="D782" s="211" t="s">
        <v>138</v>
      </c>
      <c r="E782" s="212"/>
      <c r="F782" s="213" t="s">
        <v>984</v>
      </c>
      <c r="G782" s="210"/>
      <c r="H782" s="214" t="n">
        <v>4</v>
      </c>
      <c r="I782" s="215"/>
      <c r="J782" s="210"/>
      <c r="K782" s="210"/>
      <c r="L782" s="216"/>
      <c r="M782" s="217"/>
      <c r="N782" s="218"/>
      <c r="O782" s="218"/>
      <c r="P782" s="218"/>
      <c r="Q782" s="218"/>
      <c r="R782" s="218"/>
      <c r="S782" s="218"/>
      <c r="T782" s="219"/>
      <c r="AT782" s="220" t="s">
        <v>138</v>
      </c>
      <c r="AU782" s="220" t="s">
        <v>78</v>
      </c>
      <c r="AV782" s="208" t="s">
        <v>78</v>
      </c>
      <c r="AW782" s="208" t="s">
        <v>32</v>
      </c>
      <c r="AX782" s="208" t="s">
        <v>71</v>
      </c>
      <c r="AY782" s="220" t="s">
        <v>127</v>
      </c>
    </row>
    <row r="783" s="221" customFormat="true" ht="12.8" hidden="false" customHeight="false" outlineLevel="0" collapsed="false">
      <c r="B783" s="222"/>
      <c r="C783" s="223"/>
      <c r="D783" s="211" t="s">
        <v>138</v>
      </c>
      <c r="E783" s="224"/>
      <c r="F783" s="225" t="s">
        <v>140</v>
      </c>
      <c r="G783" s="223"/>
      <c r="H783" s="226" t="n">
        <v>4</v>
      </c>
      <c r="I783" s="227"/>
      <c r="J783" s="223"/>
      <c r="K783" s="223"/>
      <c r="L783" s="228"/>
      <c r="M783" s="229"/>
      <c r="N783" s="230"/>
      <c r="O783" s="230"/>
      <c r="P783" s="230"/>
      <c r="Q783" s="230"/>
      <c r="R783" s="230"/>
      <c r="S783" s="230"/>
      <c r="T783" s="231"/>
      <c r="AT783" s="232" t="s">
        <v>138</v>
      </c>
      <c r="AU783" s="232" t="s">
        <v>78</v>
      </c>
      <c r="AV783" s="221" t="s">
        <v>134</v>
      </c>
      <c r="AW783" s="221" t="s">
        <v>32</v>
      </c>
      <c r="AX783" s="221" t="s">
        <v>76</v>
      </c>
      <c r="AY783" s="232" t="s">
        <v>127</v>
      </c>
    </row>
    <row r="784" s="31" customFormat="true" ht="24.15" hidden="false" customHeight="true" outlineLevel="0" collapsed="false">
      <c r="A784" s="24"/>
      <c r="B784" s="25"/>
      <c r="C784" s="233" t="s">
        <v>985</v>
      </c>
      <c r="D784" s="233" t="s">
        <v>189</v>
      </c>
      <c r="E784" s="234" t="s">
        <v>986</v>
      </c>
      <c r="F784" s="235" t="s">
        <v>987</v>
      </c>
      <c r="G784" s="236" t="s">
        <v>521</v>
      </c>
      <c r="H784" s="237" t="n">
        <v>4</v>
      </c>
      <c r="I784" s="238"/>
      <c r="J784" s="239" t="n">
        <f aca="false">ROUND(I784*H784,2)</f>
        <v>0</v>
      </c>
      <c r="K784" s="235" t="s">
        <v>133</v>
      </c>
      <c r="L784" s="240"/>
      <c r="M784" s="241"/>
      <c r="N784" s="242" t="s">
        <v>42</v>
      </c>
      <c r="O784" s="67"/>
      <c r="P784" s="199" t="n">
        <f aca="false">O784*H784</f>
        <v>0</v>
      </c>
      <c r="Q784" s="199" t="n">
        <v>0.0008</v>
      </c>
      <c r="R784" s="199" t="n">
        <f aca="false">Q784*H784</f>
        <v>0.0032</v>
      </c>
      <c r="S784" s="199" t="n">
        <v>0</v>
      </c>
      <c r="T784" s="200" t="n">
        <f aca="false">S784*H784</f>
        <v>0</v>
      </c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R784" s="201" t="s">
        <v>337</v>
      </c>
      <c r="AT784" s="201" t="s">
        <v>189</v>
      </c>
      <c r="AU784" s="201" t="s">
        <v>78</v>
      </c>
      <c r="AY784" s="3" t="s">
        <v>127</v>
      </c>
      <c r="BE784" s="202" t="n">
        <f aca="false">IF(N784="základní",J784,0)</f>
        <v>0</v>
      </c>
      <c r="BF784" s="202" t="n">
        <f aca="false">IF(N784="snížená",J784,0)</f>
        <v>0</v>
      </c>
      <c r="BG784" s="202" t="n">
        <f aca="false">IF(N784="zákl. přenesená",J784,0)</f>
        <v>0</v>
      </c>
      <c r="BH784" s="202" t="n">
        <f aca="false">IF(N784="sníž. přenesená",J784,0)</f>
        <v>0</v>
      </c>
      <c r="BI784" s="202" t="n">
        <f aca="false">IF(N784="nulová",J784,0)</f>
        <v>0</v>
      </c>
      <c r="BJ784" s="3" t="s">
        <v>76</v>
      </c>
      <c r="BK784" s="202" t="n">
        <f aca="false">ROUND(I784*H784,2)</f>
        <v>0</v>
      </c>
      <c r="BL784" s="3" t="s">
        <v>223</v>
      </c>
      <c r="BM784" s="201" t="s">
        <v>988</v>
      </c>
    </row>
    <row r="785" s="31" customFormat="true" ht="24.15" hidden="false" customHeight="true" outlineLevel="0" collapsed="false">
      <c r="A785" s="24"/>
      <c r="B785" s="25"/>
      <c r="C785" s="190" t="s">
        <v>989</v>
      </c>
      <c r="D785" s="190" t="s">
        <v>129</v>
      </c>
      <c r="E785" s="191" t="s">
        <v>990</v>
      </c>
      <c r="F785" s="192" t="s">
        <v>991</v>
      </c>
      <c r="G785" s="193" t="s">
        <v>521</v>
      </c>
      <c r="H785" s="194" t="n">
        <v>1</v>
      </c>
      <c r="I785" s="195"/>
      <c r="J785" s="196" t="n">
        <f aca="false">ROUND(I785*H785,2)</f>
        <v>0</v>
      </c>
      <c r="K785" s="192" t="s">
        <v>133</v>
      </c>
      <c r="L785" s="30"/>
      <c r="M785" s="197"/>
      <c r="N785" s="198" t="s">
        <v>42</v>
      </c>
      <c r="O785" s="67"/>
      <c r="P785" s="199" t="n">
        <f aca="false">O785*H785</f>
        <v>0</v>
      </c>
      <c r="Q785" s="199" t="n">
        <v>0</v>
      </c>
      <c r="R785" s="199" t="n">
        <f aca="false">Q785*H785</f>
        <v>0</v>
      </c>
      <c r="S785" s="199" t="n">
        <v>0</v>
      </c>
      <c r="T785" s="200" t="n">
        <f aca="false">S785*H785</f>
        <v>0</v>
      </c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R785" s="201" t="s">
        <v>223</v>
      </c>
      <c r="AT785" s="201" t="s">
        <v>129</v>
      </c>
      <c r="AU785" s="201" t="s">
        <v>78</v>
      </c>
      <c r="AY785" s="3" t="s">
        <v>127</v>
      </c>
      <c r="BE785" s="202" t="n">
        <f aca="false">IF(N785="základní",J785,0)</f>
        <v>0</v>
      </c>
      <c r="BF785" s="202" t="n">
        <f aca="false">IF(N785="snížená",J785,0)</f>
        <v>0</v>
      </c>
      <c r="BG785" s="202" t="n">
        <f aca="false">IF(N785="zákl. přenesená",J785,0)</f>
        <v>0</v>
      </c>
      <c r="BH785" s="202" t="n">
        <f aca="false">IF(N785="sníž. přenesená",J785,0)</f>
        <v>0</v>
      </c>
      <c r="BI785" s="202" t="n">
        <f aca="false">IF(N785="nulová",J785,0)</f>
        <v>0</v>
      </c>
      <c r="BJ785" s="3" t="s">
        <v>76</v>
      </c>
      <c r="BK785" s="202" t="n">
        <f aca="false">ROUND(I785*H785,2)</f>
        <v>0</v>
      </c>
      <c r="BL785" s="3" t="s">
        <v>223</v>
      </c>
      <c r="BM785" s="201" t="s">
        <v>992</v>
      </c>
    </row>
    <row r="786" s="31" customFormat="true" ht="12.8" hidden="false" customHeight="false" outlineLevel="0" collapsed="false">
      <c r="A786" s="24"/>
      <c r="B786" s="25"/>
      <c r="C786" s="26"/>
      <c r="D786" s="203" t="s">
        <v>136</v>
      </c>
      <c r="E786" s="26"/>
      <c r="F786" s="204" t="s">
        <v>993</v>
      </c>
      <c r="G786" s="26"/>
      <c r="H786" s="26"/>
      <c r="I786" s="205"/>
      <c r="J786" s="26"/>
      <c r="K786" s="26"/>
      <c r="L786" s="30"/>
      <c r="M786" s="206"/>
      <c r="N786" s="207"/>
      <c r="O786" s="67"/>
      <c r="P786" s="67"/>
      <c r="Q786" s="67"/>
      <c r="R786" s="67"/>
      <c r="S786" s="67"/>
      <c r="T786" s="68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T786" s="3" t="s">
        <v>136</v>
      </c>
      <c r="AU786" s="3" t="s">
        <v>78</v>
      </c>
    </row>
    <row r="787" s="243" customFormat="true" ht="12.8" hidden="false" customHeight="false" outlineLevel="0" collapsed="false">
      <c r="B787" s="244"/>
      <c r="C787" s="245"/>
      <c r="D787" s="211" t="s">
        <v>138</v>
      </c>
      <c r="E787" s="246"/>
      <c r="F787" s="247" t="s">
        <v>948</v>
      </c>
      <c r="G787" s="245"/>
      <c r="H787" s="246"/>
      <c r="I787" s="248"/>
      <c r="J787" s="245"/>
      <c r="K787" s="245"/>
      <c r="L787" s="249"/>
      <c r="M787" s="250"/>
      <c r="N787" s="251"/>
      <c r="O787" s="251"/>
      <c r="P787" s="251"/>
      <c r="Q787" s="251"/>
      <c r="R787" s="251"/>
      <c r="S787" s="251"/>
      <c r="T787" s="252"/>
      <c r="AT787" s="253" t="s">
        <v>138</v>
      </c>
      <c r="AU787" s="253" t="s">
        <v>78</v>
      </c>
      <c r="AV787" s="243" t="s">
        <v>76</v>
      </c>
      <c r="AW787" s="243" t="s">
        <v>32</v>
      </c>
      <c r="AX787" s="243" t="s">
        <v>71</v>
      </c>
      <c r="AY787" s="253" t="s">
        <v>127</v>
      </c>
    </row>
    <row r="788" s="208" customFormat="true" ht="12.8" hidden="false" customHeight="false" outlineLevel="0" collapsed="false">
      <c r="B788" s="209"/>
      <c r="C788" s="210"/>
      <c r="D788" s="211" t="s">
        <v>138</v>
      </c>
      <c r="E788" s="212"/>
      <c r="F788" s="213" t="s">
        <v>994</v>
      </c>
      <c r="G788" s="210"/>
      <c r="H788" s="214" t="n">
        <v>1</v>
      </c>
      <c r="I788" s="215"/>
      <c r="J788" s="210"/>
      <c r="K788" s="210"/>
      <c r="L788" s="216"/>
      <c r="M788" s="217"/>
      <c r="N788" s="218"/>
      <c r="O788" s="218"/>
      <c r="P788" s="218"/>
      <c r="Q788" s="218"/>
      <c r="R788" s="218"/>
      <c r="S788" s="218"/>
      <c r="T788" s="219"/>
      <c r="AT788" s="220" t="s">
        <v>138</v>
      </c>
      <c r="AU788" s="220" t="s">
        <v>78</v>
      </c>
      <c r="AV788" s="208" t="s">
        <v>78</v>
      </c>
      <c r="AW788" s="208" t="s">
        <v>32</v>
      </c>
      <c r="AX788" s="208" t="s">
        <v>71</v>
      </c>
      <c r="AY788" s="220" t="s">
        <v>127</v>
      </c>
    </row>
    <row r="789" s="221" customFormat="true" ht="12.8" hidden="false" customHeight="false" outlineLevel="0" collapsed="false">
      <c r="B789" s="222"/>
      <c r="C789" s="223"/>
      <c r="D789" s="211" t="s">
        <v>138</v>
      </c>
      <c r="E789" s="224"/>
      <c r="F789" s="225" t="s">
        <v>140</v>
      </c>
      <c r="G789" s="223"/>
      <c r="H789" s="226" t="n">
        <v>1</v>
      </c>
      <c r="I789" s="227"/>
      <c r="J789" s="223"/>
      <c r="K789" s="223"/>
      <c r="L789" s="228"/>
      <c r="M789" s="229"/>
      <c r="N789" s="230"/>
      <c r="O789" s="230"/>
      <c r="P789" s="230"/>
      <c r="Q789" s="230"/>
      <c r="R789" s="230"/>
      <c r="S789" s="230"/>
      <c r="T789" s="231"/>
      <c r="AT789" s="232" t="s">
        <v>138</v>
      </c>
      <c r="AU789" s="232" t="s">
        <v>78</v>
      </c>
      <c r="AV789" s="221" t="s">
        <v>134</v>
      </c>
      <c r="AW789" s="221" t="s">
        <v>32</v>
      </c>
      <c r="AX789" s="221" t="s">
        <v>76</v>
      </c>
      <c r="AY789" s="232" t="s">
        <v>127</v>
      </c>
    </row>
    <row r="790" s="31" customFormat="true" ht="24.15" hidden="false" customHeight="true" outlineLevel="0" collapsed="false">
      <c r="A790" s="24"/>
      <c r="B790" s="25"/>
      <c r="C790" s="233" t="s">
        <v>995</v>
      </c>
      <c r="D790" s="233" t="s">
        <v>189</v>
      </c>
      <c r="E790" s="234" t="s">
        <v>996</v>
      </c>
      <c r="F790" s="235" t="s">
        <v>997</v>
      </c>
      <c r="G790" s="236" t="s">
        <v>521</v>
      </c>
      <c r="H790" s="237" t="n">
        <v>1</v>
      </c>
      <c r="I790" s="238"/>
      <c r="J790" s="239" t="n">
        <f aca="false">ROUND(I790*H790,2)</f>
        <v>0</v>
      </c>
      <c r="K790" s="235"/>
      <c r="L790" s="240"/>
      <c r="M790" s="241"/>
      <c r="N790" s="242" t="s">
        <v>42</v>
      </c>
      <c r="O790" s="67"/>
      <c r="P790" s="199" t="n">
        <f aca="false">O790*H790</f>
        <v>0</v>
      </c>
      <c r="Q790" s="199" t="n">
        <v>0.0012</v>
      </c>
      <c r="R790" s="199" t="n">
        <f aca="false">Q790*H790</f>
        <v>0.0012</v>
      </c>
      <c r="S790" s="199" t="n">
        <v>0</v>
      </c>
      <c r="T790" s="200" t="n">
        <f aca="false">S790*H790</f>
        <v>0</v>
      </c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R790" s="201" t="s">
        <v>337</v>
      </c>
      <c r="AT790" s="201" t="s">
        <v>189</v>
      </c>
      <c r="AU790" s="201" t="s">
        <v>78</v>
      </c>
      <c r="AY790" s="3" t="s">
        <v>127</v>
      </c>
      <c r="BE790" s="202" t="n">
        <f aca="false">IF(N790="základní",J790,0)</f>
        <v>0</v>
      </c>
      <c r="BF790" s="202" t="n">
        <f aca="false">IF(N790="snížená",J790,0)</f>
        <v>0</v>
      </c>
      <c r="BG790" s="202" t="n">
        <f aca="false">IF(N790="zákl. přenesená",J790,0)</f>
        <v>0</v>
      </c>
      <c r="BH790" s="202" t="n">
        <f aca="false">IF(N790="sníž. přenesená",J790,0)</f>
        <v>0</v>
      </c>
      <c r="BI790" s="202" t="n">
        <f aca="false">IF(N790="nulová",J790,0)</f>
        <v>0</v>
      </c>
      <c r="BJ790" s="3" t="s">
        <v>76</v>
      </c>
      <c r="BK790" s="202" t="n">
        <f aca="false">ROUND(I790*H790,2)</f>
        <v>0</v>
      </c>
      <c r="BL790" s="3" t="s">
        <v>223</v>
      </c>
      <c r="BM790" s="201" t="s">
        <v>998</v>
      </c>
    </row>
    <row r="791" s="31" customFormat="true" ht="24.15" hidden="false" customHeight="true" outlineLevel="0" collapsed="false">
      <c r="A791" s="24"/>
      <c r="B791" s="25"/>
      <c r="C791" s="190" t="s">
        <v>999</v>
      </c>
      <c r="D791" s="190" t="s">
        <v>129</v>
      </c>
      <c r="E791" s="191" t="s">
        <v>1000</v>
      </c>
      <c r="F791" s="192" t="s">
        <v>1001</v>
      </c>
      <c r="G791" s="193" t="s">
        <v>521</v>
      </c>
      <c r="H791" s="194" t="n">
        <v>4</v>
      </c>
      <c r="I791" s="195"/>
      <c r="J791" s="196" t="n">
        <f aca="false">ROUND(I791*H791,2)</f>
        <v>0</v>
      </c>
      <c r="K791" s="192" t="s">
        <v>133</v>
      </c>
      <c r="L791" s="30"/>
      <c r="M791" s="197"/>
      <c r="N791" s="198" t="s">
        <v>42</v>
      </c>
      <c r="O791" s="67"/>
      <c r="P791" s="199" t="n">
        <f aca="false">O791*H791</f>
        <v>0</v>
      </c>
      <c r="Q791" s="199" t="n">
        <v>0</v>
      </c>
      <c r="R791" s="199" t="n">
        <f aca="false">Q791*H791</f>
        <v>0</v>
      </c>
      <c r="S791" s="199" t="n">
        <v>0</v>
      </c>
      <c r="T791" s="200" t="n">
        <f aca="false">S791*H791</f>
        <v>0</v>
      </c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R791" s="201" t="s">
        <v>223</v>
      </c>
      <c r="AT791" s="201" t="s">
        <v>129</v>
      </c>
      <c r="AU791" s="201" t="s">
        <v>78</v>
      </c>
      <c r="AY791" s="3" t="s">
        <v>127</v>
      </c>
      <c r="BE791" s="202" t="n">
        <f aca="false">IF(N791="základní",J791,0)</f>
        <v>0</v>
      </c>
      <c r="BF791" s="202" t="n">
        <f aca="false">IF(N791="snížená",J791,0)</f>
        <v>0</v>
      </c>
      <c r="BG791" s="202" t="n">
        <f aca="false">IF(N791="zákl. přenesená",J791,0)</f>
        <v>0</v>
      </c>
      <c r="BH791" s="202" t="n">
        <f aca="false">IF(N791="sníž. přenesená",J791,0)</f>
        <v>0</v>
      </c>
      <c r="BI791" s="202" t="n">
        <f aca="false">IF(N791="nulová",J791,0)</f>
        <v>0</v>
      </c>
      <c r="BJ791" s="3" t="s">
        <v>76</v>
      </c>
      <c r="BK791" s="202" t="n">
        <f aca="false">ROUND(I791*H791,2)</f>
        <v>0</v>
      </c>
      <c r="BL791" s="3" t="s">
        <v>223</v>
      </c>
      <c r="BM791" s="201" t="s">
        <v>1002</v>
      </c>
    </row>
    <row r="792" s="31" customFormat="true" ht="12.8" hidden="false" customHeight="false" outlineLevel="0" collapsed="false">
      <c r="A792" s="24"/>
      <c r="B792" s="25"/>
      <c r="C792" s="26"/>
      <c r="D792" s="203" t="s">
        <v>136</v>
      </c>
      <c r="E792" s="26"/>
      <c r="F792" s="204" t="s">
        <v>1003</v>
      </c>
      <c r="G792" s="26"/>
      <c r="H792" s="26"/>
      <c r="I792" s="205"/>
      <c r="J792" s="26"/>
      <c r="K792" s="26"/>
      <c r="L792" s="30"/>
      <c r="M792" s="206"/>
      <c r="N792" s="207"/>
      <c r="O792" s="67"/>
      <c r="P792" s="67"/>
      <c r="Q792" s="67"/>
      <c r="R792" s="67"/>
      <c r="S792" s="67"/>
      <c r="T792" s="68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T792" s="3" t="s">
        <v>136</v>
      </c>
      <c r="AU792" s="3" t="s">
        <v>78</v>
      </c>
    </row>
    <row r="793" s="243" customFormat="true" ht="12.8" hidden="false" customHeight="false" outlineLevel="0" collapsed="false">
      <c r="B793" s="244"/>
      <c r="C793" s="245"/>
      <c r="D793" s="211" t="s">
        <v>138</v>
      </c>
      <c r="E793" s="246"/>
      <c r="F793" s="247" t="s">
        <v>948</v>
      </c>
      <c r="G793" s="245"/>
      <c r="H793" s="246"/>
      <c r="I793" s="248"/>
      <c r="J793" s="245"/>
      <c r="K793" s="245"/>
      <c r="L793" s="249"/>
      <c r="M793" s="250"/>
      <c r="N793" s="251"/>
      <c r="O793" s="251"/>
      <c r="P793" s="251"/>
      <c r="Q793" s="251"/>
      <c r="R793" s="251"/>
      <c r="S793" s="251"/>
      <c r="T793" s="252"/>
      <c r="AT793" s="253" t="s">
        <v>138</v>
      </c>
      <c r="AU793" s="253" t="s">
        <v>78</v>
      </c>
      <c r="AV793" s="243" t="s">
        <v>76</v>
      </c>
      <c r="AW793" s="243" t="s">
        <v>32</v>
      </c>
      <c r="AX793" s="243" t="s">
        <v>71</v>
      </c>
      <c r="AY793" s="253" t="s">
        <v>127</v>
      </c>
    </row>
    <row r="794" s="208" customFormat="true" ht="12.8" hidden="false" customHeight="false" outlineLevel="0" collapsed="false">
      <c r="B794" s="209"/>
      <c r="C794" s="210"/>
      <c r="D794" s="211" t="s">
        <v>138</v>
      </c>
      <c r="E794" s="212"/>
      <c r="F794" s="213" t="s">
        <v>1004</v>
      </c>
      <c r="G794" s="210"/>
      <c r="H794" s="214" t="n">
        <v>4</v>
      </c>
      <c r="I794" s="215"/>
      <c r="J794" s="210"/>
      <c r="K794" s="210"/>
      <c r="L794" s="216"/>
      <c r="M794" s="217"/>
      <c r="N794" s="218"/>
      <c r="O794" s="218"/>
      <c r="P794" s="218"/>
      <c r="Q794" s="218"/>
      <c r="R794" s="218"/>
      <c r="S794" s="218"/>
      <c r="T794" s="219"/>
      <c r="AT794" s="220" t="s">
        <v>138</v>
      </c>
      <c r="AU794" s="220" t="s">
        <v>78</v>
      </c>
      <c r="AV794" s="208" t="s">
        <v>78</v>
      </c>
      <c r="AW794" s="208" t="s">
        <v>32</v>
      </c>
      <c r="AX794" s="208" t="s">
        <v>71</v>
      </c>
      <c r="AY794" s="220" t="s">
        <v>127</v>
      </c>
    </row>
    <row r="795" s="221" customFormat="true" ht="12.8" hidden="false" customHeight="false" outlineLevel="0" collapsed="false">
      <c r="B795" s="222"/>
      <c r="C795" s="223"/>
      <c r="D795" s="211" t="s">
        <v>138</v>
      </c>
      <c r="E795" s="224"/>
      <c r="F795" s="225" t="s">
        <v>140</v>
      </c>
      <c r="G795" s="223"/>
      <c r="H795" s="226" t="n">
        <v>4</v>
      </c>
      <c r="I795" s="227"/>
      <c r="J795" s="223"/>
      <c r="K795" s="223"/>
      <c r="L795" s="228"/>
      <c r="M795" s="229"/>
      <c r="N795" s="230"/>
      <c r="O795" s="230"/>
      <c r="P795" s="230"/>
      <c r="Q795" s="230"/>
      <c r="R795" s="230"/>
      <c r="S795" s="230"/>
      <c r="T795" s="231"/>
      <c r="AT795" s="232" t="s">
        <v>138</v>
      </c>
      <c r="AU795" s="232" t="s">
        <v>78</v>
      </c>
      <c r="AV795" s="221" t="s">
        <v>134</v>
      </c>
      <c r="AW795" s="221" t="s">
        <v>32</v>
      </c>
      <c r="AX795" s="221" t="s">
        <v>76</v>
      </c>
      <c r="AY795" s="232" t="s">
        <v>127</v>
      </c>
    </row>
    <row r="796" s="31" customFormat="true" ht="24.15" hidden="false" customHeight="true" outlineLevel="0" collapsed="false">
      <c r="A796" s="24"/>
      <c r="B796" s="25"/>
      <c r="C796" s="233" t="s">
        <v>1005</v>
      </c>
      <c r="D796" s="233" t="s">
        <v>189</v>
      </c>
      <c r="E796" s="234" t="s">
        <v>1006</v>
      </c>
      <c r="F796" s="235" t="s">
        <v>1007</v>
      </c>
      <c r="G796" s="236" t="s">
        <v>521</v>
      </c>
      <c r="H796" s="237" t="n">
        <v>4</v>
      </c>
      <c r="I796" s="238"/>
      <c r="J796" s="239" t="n">
        <f aca="false">ROUND(I796*H796,2)</f>
        <v>0</v>
      </c>
      <c r="K796" s="235"/>
      <c r="L796" s="240"/>
      <c r="M796" s="241"/>
      <c r="N796" s="242" t="s">
        <v>42</v>
      </c>
      <c r="O796" s="67"/>
      <c r="P796" s="199" t="n">
        <f aca="false">O796*H796</f>
        <v>0</v>
      </c>
      <c r="Q796" s="199" t="n">
        <v>0.00146</v>
      </c>
      <c r="R796" s="199" t="n">
        <f aca="false">Q796*H796</f>
        <v>0.00584</v>
      </c>
      <c r="S796" s="199" t="n">
        <v>0</v>
      </c>
      <c r="T796" s="200" t="n">
        <f aca="false">S796*H796</f>
        <v>0</v>
      </c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R796" s="201" t="s">
        <v>337</v>
      </c>
      <c r="AT796" s="201" t="s">
        <v>189</v>
      </c>
      <c r="AU796" s="201" t="s">
        <v>78</v>
      </c>
      <c r="AY796" s="3" t="s">
        <v>127</v>
      </c>
      <c r="BE796" s="202" t="n">
        <f aca="false">IF(N796="základní",J796,0)</f>
        <v>0</v>
      </c>
      <c r="BF796" s="202" t="n">
        <f aca="false">IF(N796="snížená",J796,0)</f>
        <v>0</v>
      </c>
      <c r="BG796" s="202" t="n">
        <f aca="false">IF(N796="zákl. přenesená",J796,0)</f>
        <v>0</v>
      </c>
      <c r="BH796" s="202" t="n">
        <f aca="false">IF(N796="sníž. přenesená",J796,0)</f>
        <v>0</v>
      </c>
      <c r="BI796" s="202" t="n">
        <f aca="false">IF(N796="nulová",J796,0)</f>
        <v>0</v>
      </c>
      <c r="BJ796" s="3" t="s">
        <v>76</v>
      </c>
      <c r="BK796" s="202" t="n">
        <f aca="false">ROUND(I796*H796,2)</f>
        <v>0</v>
      </c>
      <c r="BL796" s="3" t="s">
        <v>223</v>
      </c>
      <c r="BM796" s="201" t="s">
        <v>1008</v>
      </c>
    </row>
    <row r="797" s="31" customFormat="true" ht="44.25" hidden="false" customHeight="true" outlineLevel="0" collapsed="false">
      <c r="A797" s="24"/>
      <c r="B797" s="25"/>
      <c r="C797" s="190" t="s">
        <v>1009</v>
      </c>
      <c r="D797" s="190" t="s">
        <v>129</v>
      </c>
      <c r="E797" s="191" t="s">
        <v>1010</v>
      </c>
      <c r="F797" s="192" t="s">
        <v>1011</v>
      </c>
      <c r="G797" s="193" t="s">
        <v>1012</v>
      </c>
      <c r="H797" s="267"/>
      <c r="I797" s="195"/>
      <c r="J797" s="196" t="n">
        <f aca="false">ROUND(I797*H797,2)</f>
        <v>0</v>
      </c>
      <c r="K797" s="192" t="s">
        <v>133</v>
      </c>
      <c r="L797" s="30"/>
      <c r="M797" s="197"/>
      <c r="N797" s="198" t="s">
        <v>42</v>
      </c>
      <c r="O797" s="67"/>
      <c r="P797" s="199" t="n">
        <f aca="false">O797*H797</f>
        <v>0</v>
      </c>
      <c r="Q797" s="199" t="n">
        <v>0</v>
      </c>
      <c r="R797" s="199" t="n">
        <f aca="false">Q797*H797</f>
        <v>0</v>
      </c>
      <c r="S797" s="199" t="n">
        <v>0</v>
      </c>
      <c r="T797" s="200" t="n">
        <f aca="false">S797*H797</f>
        <v>0</v>
      </c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R797" s="201" t="s">
        <v>223</v>
      </c>
      <c r="AT797" s="201" t="s">
        <v>129</v>
      </c>
      <c r="AU797" s="201" t="s">
        <v>78</v>
      </c>
      <c r="AY797" s="3" t="s">
        <v>127</v>
      </c>
      <c r="BE797" s="202" t="n">
        <f aca="false">IF(N797="základní",J797,0)</f>
        <v>0</v>
      </c>
      <c r="BF797" s="202" t="n">
        <f aca="false">IF(N797="snížená",J797,0)</f>
        <v>0</v>
      </c>
      <c r="BG797" s="202" t="n">
        <f aca="false">IF(N797="zákl. přenesená",J797,0)</f>
        <v>0</v>
      </c>
      <c r="BH797" s="202" t="n">
        <f aca="false">IF(N797="sníž. přenesená",J797,0)</f>
        <v>0</v>
      </c>
      <c r="BI797" s="202" t="n">
        <f aca="false">IF(N797="nulová",J797,0)</f>
        <v>0</v>
      </c>
      <c r="BJ797" s="3" t="s">
        <v>76</v>
      </c>
      <c r="BK797" s="202" t="n">
        <f aca="false">ROUND(I797*H797,2)</f>
        <v>0</v>
      </c>
      <c r="BL797" s="3" t="s">
        <v>223</v>
      </c>
      <c r="BM797" s="201" t="s">
        <v>1013</v>
      </c>
    </row>
    <row r="798" s="31" customFormat="true" ht="12.8" hidden="false" customHeight="false" outlineLevel="0" collapsed="false">
      <c r="A798" s="24"/>
      <c r="B798" s="25"/>
      <c r="C798" s="26"/>
      <c r="D798" s="203" t="s">
        <v>136</v>
      </c>
      <c r="E798" s="26"/>
      <c r="F798" s="204" t="s">
        <v>1014</v>
      </c>
      <c r="G798" s="26"/>
      <c r="H798" s="26"/>
      <c r="I798" s="205"/>
      <c r="J798" s="26"/>
      <c r="K798" s="26"/>
      <c r="L798" s="30"/>
      <c r="M798" s="206"/>
      <c r="N798" s="207"/>
      <c r="O798" s="67"/>
      <c r="P798" s="67"/>
      <c r="Q798" s="67"/>
      <c r="R798" s="67"/>
      <c r="S798" s="67"/>
      <c r="T798" s="68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T798" s="3" t="s">
        <v>136</v>
      </c>
      <c r="AU798" s="3" t="s">
        <v>78</v>
      </c>
    </row>
    <row r="799" s="173" customFormat="true" ht="22.8" hidden="false" customHeight="true" outlineLevel="0" collapsed="false">
      <c r="B799" s="174"/>
      <c r="C799" s="175"/>
      <c r="D799" s="176" t="s">
        <v>70</v>
      </c>
      <c r="E799" s="188" t="s">
        <v>1015</v>
      </c>
      <c r="F799" s="188" t="s">
        <v>1016</v>
      </c>
      <c r="G799" s="175"/>
      <c r="H799" s="175"/>
      <c r="I799" s="178"/>
      <c r="J799" s="189" t="n">
        <f aca="false">BK799</f>
        <v>0</v>
      </c>
      <c r="K799" s="175"/>
      <c r="L799" s="180"/>
      <c r="M799" s="181"/>
      <c r="N799" s="182"/>
      <c r="O799" s="182"/>
      <c r="P799" s="183" t="n">
        <f aca="false">SUM(P800:P852)</f>
        <v>0</v>
      </c>
      <c r="Q799" s="182"/>
      <c r="R799" s="183" t="n">
        <f aca="false">SUM(R800:R852)</f>
        <v>1.35152232</v>
      </c>
      <c r="S799" s="182"/>
      <c r="T799" s="184" t="n">
        <f aca="false">SUM(T800:T852)</f>
        <v>0.60011</v>
      </c>
      <c r="AR799" s="185" t="s">
        <v>78</v>
      </c>
      <c r="AT799" s="186" t="s">
        <v>70</v>
      </c>
      <c r="AU799" s="186" t="s">
        <v>76</v>
      </c>
      <c r="AY799" s="185" t="s">
        <v>127</v>
      </c>
      <c r="BK799" s="187" t="n">
        <f aca="false">SUM(BK800:BK852)</f>
        <v>0</v>
      </c>
    </row>
    <row r="800" s="31" customFormat="true" ht="24.15" hidden="false" customHeight="true" outlineLevel="0" collapsed="false">
      <c r="A800" s="24"/>
      <c r="B800" s="25"/>
      <c r="C800" s="190" t="s">
        <v>1017</v>
      </c>
      <c r="D800" s="190" t="s">
        <v>129</v>
      </c>
      <c r="E800" s="191" t="s">
        <v>1018</v>
      </c>
      <c r="F800" s="192" t="s">
        <v>1019</v>
      </c>
      <c r="G800" s="193" t="s">
        <v>148</v>
      </c>
      <c r="H800" s="194" t="n">
        <v>38</v>
      </c>
      <c r="I800" s="195"/>
      <c r="J800" s="196" t="n">
        <f aca="false">ROUND(I800*H800,2)</f>
        <v>0</v>
      </c>
      <c r="K800" s="192" t="s">
        <v>133</v>
      </c>
      <c r="L800" s="30"/>
      <c r="M800" s="197"/>
      <c r="N800" s="198" t="s">
        <v>42</v>
      </c>
      <c r="O800" s="67"/>
      <c r="P800" s="199" t="n">
        <f aca="false">O800*H800</f>
        <v>0</v>
      </c>
      <c r="Q800" s="199" t="n">
        <v>0.00022</v>
      </c>
      <c r="R800" s="199" t="n">
        <f aca="false">Q800*H800</f>
        <v>0.00836</v>
      </c>
      <c r="S800" s="199" t="n">
        <v>0</v>
      </c>
      <c r="T800" s="200" t="n">
        <f aca="false">S800*H800</f>
        <v>0</v>
      </c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R800" s="201" t="s">
        <v>223</v>
      </c>
      <c r="AT800" s="201" t="s">
        <v>129</v>
      </c>
      <c r="AU800" s="201" t="s">
        <v>78</v>
      </c>
      <c r="AY800" s="3" t="s">
        <v>127</v>
      </c>
      <c r="BE800" s="202" t="n">
        <f aca="false">IF(N800="základní",J800,0)</f>
        <v>0</v>
      </c>
      <c r="BF800" s="202" t="n">
        <f aca="false">IF(N800="snížená",J800,0)</f>
        <v>0</v>
      </c>
      <c r="BG800" s="202" t="n">
        <f aca="false">IF(N800="zákl. přenesená",J800,0)</f>
        <v>0</v>
      </c>
      <c r="BH800" s="202" t="n">
        <f aca="false">IF(N800="sníž. přenesená",J800,0)</f>
        <v>0</v>
      </c>
      <c r="BI800" s="202" t="n">
        <f aca="false">IF(N800="nulová",J800,0)</f>
        <v>0</v>
      </c>
      <c r="BJ800" s="3" t="s">
        <v>76</v>
      </c>
      <c r="BK800" s="202" t="n">
        <f aca="false">ROUND(I800*H800,2)</f>
        <v>0</v>
      </c>
      <c r="BL800" s="3" t="s">
        <v>223</v>
      </c>
      <c r="BM800" s="201" t="s">
        <v>1020</v>
      </c>
    </row>
    <row r="801" s="31" customFormat="true" ht="12.8" hidden="false" customHeight="false" outlineLevel="0" collapsed="false">
      <c r="A801" s="24"/>
      <c r="B801" s="25"/>
      <c r="C801" s="26"/>
      <c r="D801" s="203" t="s">
        <v>136</v>
      </c>
      <c r="E801" s="26"/>
      <c r="F801" s="204" t="s">
        <v>1021</v>
      </c>
      <c r="G801" s="26"/>
      <c r="H801" s="26"/>
      <c r="I801" s="205"/>
      <c r="J801" s="26"/>
      <c r="K801" s="26"/>
      <c r="L801" s="30"/>
      <c r="M801" s="206"/>
      <c r="N801" s="207"/>
      <c r="O801" s="67"/>
      <c r="P801" s="67"/>
      <c r="Q801" s="67"/>
      <c r="R801" s="67"/>
      <c r="S801" s="67"/>
      <c r="T801" s="68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T801" s="3" t="s">
        <v>136</v>
      </c>
      <c r="AU801" s="3" t="s">
        <v>78</v>
      </c>
    </row>
    <row r="802" s="243" customFormat="true" ht="12.8" hidden="false" customHeight="false" outlineLevel="0" collapsed="false">
      <c r="B802" s="244"/>
      <c r="C802" s="245"/>
      <c r="D802" s="211" t="s">
        <v>138</v>
      </c>
      <c r="E802" s="246"/>
      <c r="F802" s="247" t="s">
        <v>841</v>
      </c>
      <c r="G802" s="245"/>
      <c r="H802" s="246"/>
      <c r="I802" s="248"/>
      <c r="J802" s="245"/>
      <c r="K802" s="245"/>
      <c r="L802" s="249"/>
      <c r="M802" s="250"/>
      <c r="N802" s="251"/>
      <c r="O802" s="251"/>
      <c r="P802" s="251"/>
      <c r="Q802" s="251"/>
      <c r="R802" s="251"/>
      <c r="S802" s="251"/>
      <c r="T802" s="252"/>
      <c r="AT802" s="253" t="s">
        <v>138</v>
      </c>
      <c r="AU802" s="253" t="s">
        <v>78</v>
      </c>
      <c r="AV802" s="243" t="s">
        <v>76</v>
      </c>
      <c r="AW802" s="243" t="s">
        <v>32</v>
      </c>
      <c r="AX802" s="243" t="s">
        <v>71</v>
      </c>
      <c r="AY802" s="253" t="s">
        <v>127</v>
      </c>
    </row>
    <row r="803" s="208" customFormat="true" ht="12.8" hidden="false" customHeight="false" outlineLevel="0" collapsed="false">
      <c r="B803" s="209"/>
      <c r="C803" s="210"/>
      <c r="D803" s="211" t="s">
        <v>138</v>
      </c>
      <c r="E803" s="212"/>
      <c r="F803" s="213" t="s">
        <v>1022</v>
      </c>
      <c r="G803" s="210"/>
      <c r="H803" s="214" t="n">
        <v>38</v>
      </c>
      <c r="I803" s="215"/>
      <c r="J803" s="210"/>
      <c r="K803" s="210"/>
      <c r="L803" s="216"/>
      <c r="M803" s="217"/>
      <c r="N803" s="218"/>
      <c r="O803" s="218"/>
      <c r="P803" s="218"/>
      <c r="Q803" s="218"/>
      <c r="R803" s="218"/>
      <c r="S803" s="218"/>
      <c r="T803" s="219"/>
      <c r="AT803" s="220" t="s">
        <v>138</v>
      </c>
      <c r="AU803" s="220" t="s">
        <v>78</v>
      </c>
      <c r="AV803" s="208" t="s">
        <v>78</v>
      </c>
      <c r="AW803" s="208" t="s">
        <v>32</v>
      </c>
      <c r="AX803" s="208" t="s">
        <v>71</v>
      </c>
      <c r="AY803" s="220" t="s">
        <v>127</v>
      </c>
    </row>
    <row r="804" s="221" customFormat="true" ht="12.8" hidden="false" customHeight="false" outlineLevel="0" collapsed="false">
      <c r="B804" s="222"/>
      <c r="C804" s="223"/>
      <c r="D804" s="211" t="s">
        <v>138</v>
      </c>
      <c r="E804" s="224"/>
      <c r="F804" s="225" t="s">
        <v>140</v>
      </c>
      <c r="G804" s="223"/>
      <c r="H804" s="226" t="n">
        <v>38</v>
      </c>
      <c r="I804" s="227"/>
      <c r="J804" s="223"/>
      <c r="K804" s="223"/>
      <c r="L804" s="228"/>
      <c r="M804" s="229"/>
      <c r="N804" s="230"/>
      <c r="O804" s="230"/>
      <c r="P804" s="230"/>
      <c r="Q804" s="230"/>
      <c r="R804" s="230"/>
      <c r="S804" s="230"/>
      <c r="T804" s="231"/>
      <c r="AT804" s="232" t="s">
        <v>138</v>
      </c>
      <c r="AU804" s="232" t="s">
        <v>78</v>
      </c>
      <c r="AV804" s="221" t="s">
        <v>134</v>
      </c>
      <c r="AW804" s="221" t="s">
        <v>32</v>
      </c>
      <c r="AX804" s="221" t="s">
        <v>76</v>
      </c>
      <c r="AY804" s="232" t="s">
        <v>127</v>
      </c>
    </row>
    <row r="805" s="31" customFormat="true" ht="21.75" hidden="false" customHeight="true" outlineLevel="0" collapsed="false">
      <c r="A805" s="24"/>
      <c r="B805" s="25"/>
      <c r="C805" s="233" t="s">
        <v>1023</v>
      </c>
      <c r="D805" s="233" t="s">
        <v>189</v>
      </c>
      <c r="E805" s="234" t="s">
        <v>1024</v>
      </c>
      <c r="F805" s="235" t="s">
        <v>1025</v>
      </c>
      <c r="G805" s="236" t="s">
        <v>154</v>
      </c>
      <c r="H805" s="237" t="n">
        <v>0.76</v>
      </c>
      <c r="I805" s="238"/>
      <c r="J805" s="239" t="n">
        <f aca="false">ROUND(I805*H805,2)</f>
        <v>0</v>
      </c>
      <c r="K805" s="235" t="s">
        <v>133</v>
      </c>
      <c r="L805" s="240"/>
      <c r="M805" s="241"/>
      <c r="N805" s="242" t="s">
        <v>42</v>
      </c>
      <c r="O805" s="67"/>
      <c r="P805" s="199" t="n">
        <f aca="false">O805*H805</f>
        <v>0</v>
      </c>
      <c r="Q805" s="199" t="n">
        <v>0.55</v>
      </c>
      <c r="R805" s="199" t="n">
        <f aca="false">Q805*H805</f>
        <v>0.418</v>
      </c>
      <c r="S805" s="199" t="n">
        <v>0</v>
      </c>
      <c r="T805" s="200" t="n">
        <f aca="false">S805*H805</f>
        <v>0</v>
      </c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R805" s="201" t="s">
        <v>337</v>
      </c>
      <c r="AT805" s="201" t="s">
        <v>189</v>
      </c>
      <c r="AU805" s="201" t="s">
        <v>78</v>
      </c>
      <c r="AY805" s="3" t="s">
        <v>127</v>
      </c>
      <c r="BE805" s="202" t="n">
        <f aca="false">IF(N805="základní",J805,0)</f>
        <v>0</v>
      </c>
      <c r="BF805" s="202" t="n">
        <f aca="false">IF(N805="snížená",J805,0)</f>
        <v>0</v>
      </c>
      <c r="BG805" s="202" t="n">
        <f aca="false">IF(N805="zákl. přenesená",J805,0)</f>
        <v>0</v>
      </c>
      <c r="BH805" s="202" t="n">
        <f aca="false">IF(N805="sníž. přenesená",J805,0)</f>
        <v>0</v>
      </c>
      <c r="BI805" s="202" t="n">
        <f aca="false">IF(N805="nulová",J805,0)</f>
        <v>0</v>
      </c>
      <c r="BJ805" s="3" t="s">
        <v>76</v>
      </c>
      <c r="BK805" s="202" t="n">
        <f aca="false">ROUND(I805*H805,2)</f>
        <v>0</v>
      </c>
      <c r="BL805" s="3" t="s">
        <v>223</v>
      </c>
      <c r="BM805" s="201" t="s">
        <v>1026</v>
      </c>
    </row>
    <row r="806" s="208" customFormat="true" ht="12.8" hidden="false" customHeight="false" outlineLevel="0" collapsed="false">
      <c r="B806" s="209"/>
      <c r="C806" s="210"/>
      <c r="D806" s="211" t="s">
        <v>138</v>
      </c>
      <c r="E806" s="210"/>
      <c r="F806" s="213" t="s">
        <v>1027</v>
      </c>
      <c r="G806" s="210"/>
      <c r="H806" s="214" t="n">
        <v>0.76</v>
      </c>
      <c r="I806" s="215"/>
      <c r="J806" s="210"/>
      <c r="K806" s="210"/>
      <c r="L806" s="216"/>
      <c r="M806" s="217"/>
      <c r="N806" s="218"/>
      <c r="O806" s="218"/>
      <c r="P806" s="218"/>
      <c r="Q806" s="218"/>
      <c r="R806" s="218"/>
      <c r="S806" s="218"/>
      <c r="T806" s="219"/>
      <c r="AT806" s="220" t="s">
        <v>138</v>
      </c>
      <c r="AU806" s="220" t="s">
        <v>78</v>
      </c>
      <c r="AV806" s="208" t="s">
        <v>78</v>
      </c>
      <c r="AW806" s="208" t="s">
        <v>4</v>
      </c>
      <c r="AX806" s="208" t="s">
        <v>76</v>
      </c>
      <c r="AY806" s="220" t="s">
        <v>127</v>
      </c>
    </row>
    <row r="807" s="31" customFormat="true" ht="49.05" hidden="false" customHeight="true" outlineLevel="0" collapsed="false">
      <c r="A807" s="24"/>
      <c r="B807" s="25"/>
      <c r="C807" s="190" t="s">
        <v>1028</v>
      </c>
      <c r="D807" s="190" t="s">
        <v>129</v>
      </c>
      <c r="E807" s="191" t="s">
        <v>1029</v>
      </c>
      <c r="F807" s="192" t="s">
        <v>1030</v>
      </c>
      <c r="G807" s="193" t="s">
        <v>132</v>
      </c>
      <c r="H807" s="194" t="n">
        <v>60.011</v>
      </c>
      <c r="I807" s="195"/>
      <c r="J807" s="196" t="n">
        <f aca="false">ROUND(I807*H807,2)</f>
        <v>0</v>
      </c>
      <c r="K807" s="192" t="s">
        <v>133</v>
      </c>
      <c r="L807" s="30"/>
      <c r="M807" s="197"/>
      <c r="N807" s="198" t="s">
        <v>42</v>
      </c>
      <c r="O807" s="67"/>
      <c r="P807" s="199" t="n">
        <f aca="false">O807*H807</f>
        <v>0</v>
      </c>
      <c r="Q807" s="199" t="n">
        <v>0</v>
      </c>
      <c r="R807" s="199" t="n">
        <f aca="false">Q807*H807</f>
        <v>0</v>
      </c>
      <c r="S807" s="199" t="n">
        <v>0.007</v>
      </c>
      <c r="T807" s="200" t="n">
        <f aca="false">S807*H807</f>
        <v>0.420077</v>
      </c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R807" s="201" t="s">
        <v>223</v>
      </c>
      <c r="AT807" s="201" t="s">
        <v>129</v>
      </c>
      <c r="AU807" s="201" t="s">
        <v>78</v>
      </c>
      <c r="AY807" s="3" t="s">
        <v>127</v>
      </c>
      <c r="BE807" s="202" t="n">
        <f aca="false">IF(N807="základní",J807,0)</f>
        <v>0</v>
      </c>
      <c r="BF807" s="202" t="n">
        <f aca="false">IF(N807="snížená",J807,0)</f>
        <v>0</v>
      </c>
      <c r="BG807" s="202" t="n">
        <f aca="false">IF(N807="zákl. přenesená",J807,0)</f>
        <v>0</v>
      </c>
      <c r="BH807" s="202" t="n">
        <f aca="false">IF(N807="sníž. přenesená",J807,0)</f>
        <v>0</v>
      </c>
      <c r="BI807" s="202" t="n">
        <f aca="false">IF(N807="nulová",J807,0)</f>
        <v>0</v>
      </c>
      <c r="BJ807" s="3" t="s">
        <v>76</v>
      </c>
      <c r="BK807" s="202" t="n">
        <f aca="false">ROUND(I807*H807,2)</f>
        <v>0</v>
      </c>
      <c r="BL807" s="3" t="s">
        <v>223</v>
      </c>
      <c r="BM807" s="201" t="s">
        <v>1031</v>
      </c>
    </row>
    <row r="808" s="31" customFormat="true" ht="12.8" hidden="false" customHeight="false" outlineLevel="0" collapsed="false">
      <c r="A808" s="24"/>
      <c r="B808" s="25"/>
      <c r="C808" s="26"/>
      <c r="D808" s="203" t="s">
        <v>136</v>
      </c>
      <c r="E808" s="26"/>
      <c r="F808" s="204" t="s">
        <v>1032</v>
      </c>
      <c r="G808" s="26"/>
      <c r="H808" s="26"/>
      <c r="I808" s="205"/>
      <c r="J808" s="26"/>
      <c r="K808" s="26"/>
      <c r="L808" s="30"/>
      <c r="M808" s="206"/>
      <c r="N808" s="207"/>
      <c r="O808" s="67"/>
      <c r="P808" s="67"/>
      <c r="Q808" s="67"/>
      <c r="R808" s="67"/>
      <c r="S808" s="67"/>
      <c r="T808" s="68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T808" s="3" t="s">
        <v>136</v>
      </c>
      <c r="AU808" s="3" t="s">
        <v>78</v>
      </c>
    </row>
    <row r="809" s="208" customFormat="true" ht="12.8" hidden="false" customHeight="false" outlineLevel="0" collapsed="false">
      <c r="B809" s="209"/>
      <c r="C809" s="210"/>
      <c r="D809" s="211" t="s">
        <v>138</v>
      </c>
      <c r="E809" s="212"/>
      <c r="F809" s="213" t="s">
        <v>1033</v>
      </c>
      <c r="G809" s="210"/>
      <c r="H809" s="214" t="n">
        <v>46.481</v>
      </c>
      <c r="I809" s="215"/>
      <c r="J809" s="210"/>
      <c r="K809" s="210"/>
      <c r="L809" s="216"/>
      <c r="M809" s="217"/>
      <c r="N809" s="218"/>
      <c r="O809" s="218"/>
      <c r="P809" s="218"/>
      <c r="Q809" s="218"/>
      <c r="R809" s="218"/>
      <c r="S809" s="218"/>
      <c r="T809" s="219"/>
      <c r="AT809" s="220" t="s">
        <v>138</v>
      </c>
      <c r="AU809" s="220" t="s">
        <v>78</v>
      </c>
      <c r="AV809" s="208" t="s">
        <v>78</v>
      </c>
      <c r="AW809" s="208" t="s">
        <v>32</v>
      </c>
      <c r="AX809" s="208" t="s">
        <v>71</v>
      </c>
      <c r="AY809" s="220" t="s">
        <v>127</v>
      </c>
    </row>
    <row r="810" s="208" customFormat="true" ht="12.8" hidden="false" customHeight="false" outlineLevel="0" collapsed="false">
      <c r="B810" s="209"/>
      <c r="C810" s="210"/>
      <c r="D810" s="211" t="s">
        <v>138</v>
      </c>
      <c r="E810" s="212"/>
      <c r="F810" s="213" t="s">
        <v>1034</v>
      </c>
      <c r="G810" s="210"/>
      <c r="H810" s="214" t="n">
        <v>13.53</v>
      </c>
      <c r="I810" s="215"/>
      <c r="J810" s="210"/>
      <c r="K810" s="210"/>
      <c r="L810" s="216"/>
      <c r="M810" s="217"/>
      <c r="N810" s="218"/>
      <c r="O810" s="218"/>
      <c r="P810" s="218"/>
      <c r="Q810" s="218"/>
      <c r="R810" s="218"/>
      <c r="S810" s="218"/>
      <c r="T810" s="219"/>
      <c r="AT810" s="220" t="s">
        <v>138</v>
      </c>
      <c r="AU810" s="220" t="s">
        <v>78</v>
      </c>
      <c r="AV810" s="208" t="s">
        <v>78</v>
      </c>
      <c r="AW810" s="208" t="s">
        <v>32</v>
      </c>
      <c r="AX810" s="208" t="s">
        <v>71</v>
      </c>
      <c r="AY810" s="220" t="s">
        <v>127</v>
      </c>
    </row>
    <row r="811" s="221" customFormat="true" ht="12.8" hidden="false" customHeight="false" outlineLevel="0" collapsed="false">
      <c r="B811" s="222"/>
      <c r="C811" s="223"/>
      <c r="D811" s="211" t="s">
        <v>138</v>
      </c>
      <c r="E811" s="224"/>
      <c r="F811" s="225" t="s">
        <v>140</v>
      </c>
      <c r="G811" s="223"/>
      <c r="H811" s="226" t="n">
        <v>60.011</v>
      </c>
      <c r="I811" s="227"/>
      <c r="J811" s="223"/>
      <c r="K811" s="223"/>
      <c r="L811" s="228"/>
      <c r="M811" s="229"/>
      <c r="N811" s="230"/>
      <c r="O811" s="230"/>
      <c r="P811" s="230"/>
      <c r="Q811" s="230"/>
      <c r="R811" s="230"/>
      <c r="S811" s="230"/>
      <c r="T811" s="231"/>
      <c r="AT811" s="232" t="s">
        <v>138</v>
      </c>
      <c r="AU811" s="232" t="s">
        <v>78</v>
      </c>
      <c r="AV811" s="221" t="s">
        <v>134</v>
      </c>
      <c r="AW811" s="221" t="s">
        <v>32</v>
      </c>
      <c r="AX811" s="221" t="s">
        <v>76</v>
      </c>
      <c r="AY811" s="232" t="s">
        <v>127</v>
      </c>
    </row>
    <row r="812" s="31" customFormat="true" ht="49.05" hidden="false" customHeight="true" outlineLevel="0" collapsed="false">
      <c r="A812" s="24"/>
      <c r="B812" s="25"/>
      <c r="C812" s="190" t="s">
        <v>1035</v>
      </c>
      <c r="D812" s="190" t="s">
        <v>129</v>
      </c>
      <c r="E812" s="191" t="s">
        <v>1036</v>
      </c>
      <c r="F812" s="192" t="s">
        <v>1037</v>
      </c>
      <c r="G812" s="193" t="s">
        <v>132</v>
      </c>
      <c r="H812" s="194" t="n">
        <v>60.011</v>
      </c>
      <c r="I812" s="195"/>
      <c r="J812" s="196" t="n">
        <f aca="false">ROUND(I812*H812,2)</f>
        <v>0</v>
      </c>
      <c r="K812" s="192" t="s">
        <v>133</v>
      </c>
      <c r="L812" s="30"/>
      <c r="M812" s="197"/>
      <c r="N812" s="198" t="s">
        <v>42</v>
      </c>
      <c r="O812" s="67"/>
      <c r="P812" s="199" t="n">
        <f aca="false">O812*H812</f>
        <v>0</v>
      </c>
      <c r="Q812" s="199" t="n">
        <v>0</v>
      </c>
      <c r="R812" s="199" t="n">
        <f aca="false">Q812*H812</f>
        <v>0</v>
      </c>
      <c r="S812" s="199" t="n">
        <v>0.003</v>
      </c>
      <c r="T812" s="200" t="n">
        <f aca="false">S812*H812</f>
        <v>0.180033</v>
      </c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R812" s="201" t="s">
        <v>223</v>
      </c>
      <c r="AT812" s="201" t="s">
        <v>129</v>
      </c>
      <c r="AU812" s="201" t="s">
        <v>78</v>
      </c>
      <c r="AY812" s="3" t="s">
        <v>127</v>
      </c>
      <c r="BE812" s="202" t="n">
        <f aca="false">IF(N812="základní",J812,0)</f>
        <v>0</v>
      </c>
      <c r="BF812" s="202" t="n">
        <f aca="false">IF(N812="snížená",J812,0)</f>
        <v>0</v>
      </c>
      <c r="BG812" s="202" t="n">
        <f aca="false">IF(N812="zákl. přenesená",J812,0)</f>
        <v>0</v>
      </c>
      <c r="BH812" s="202" t="n">
        <f aca="false">IF(N812="sníž. přenesená",J812,0)</f>
        <v>0</v>
      </c>
      <c r="BI812" s="202" t="n">
        <f aca="false">IF(N812="nulová",J812,0)</f>
        <v>0</v>
      </c>
      <c r="BJ812" s="3" t="s">
        <v>76</v>
      </c>
      <c r="BK812" s="202" t="n">
        <f aca="false">ROUND(I812*H812,2)</f>
        <v>0</v>
      </c>
      <c r="BL812" s="3" t="s">
        <v>223</v>
      </c>
      <c r="BM812" s="201" t="s">
        <v>1038</v>
      </c>
    </row>
    <row r="813" s="31" customFormat="true" ht="12.8" hidden="false" customHeight="false" outlineLevel="0" collapsed="false">
      <c r="A813" s="24"/>
      <c r="B813" s="25"/>
      <c r="C813" s="26"/>
      <c r="D813" s="203" t="s">
        <v>136</v>
      </c>
      <c r="E813" s="26"/>
      <c r="F813" s="204" t="s">
        <v>1039</v>
      </c>
      <c r="G813" s="26"/>
      <c r="H813" s="26"/>
      <c r="I813" s="205"/>
      <c r="J813" s="26"/>
      <c r="K813" s="26"/>
      <c r="L813" s="30"/>
      <c r="M813" s="206"/>
      <c r="N813" s="207"/>
      <c r="O813" s="67"/>
      <c r="P813" s="67"/>
      <c r="Q813" s="67"/>
      <c r="R813" s="67"/>
      <c r="S813" s="67"/>
      <c r="T813" s="68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T813" s="3" t="s">
        <v>136</v>
      </c>
      <c r="AU813" s="3" t="s">
        <v>78</v>
      </c>
    </row>
    <row r="814" s="208" customFormat="true" ht="12.8" hidden="false" customHeight="false" outlineLevel="0" collapsed="false">
      <c r="B814" s="209"/>
      <c r="C814" s="210"/>
      <c r="D814" s="211" t="s">
        <v>138</v>
      </c>
      <c r="E814" s="212"/>
      <c r="F814" s="213" t="s">
        <v>1033</v>
      </c>
      <c r="G814" s="210"/>
      <c r="H814" s="214" t="n">
        <v>46.481</v>
      </c>
      <c r="I814" s="215"/>
      <c r="J814" s="210"/>
      <c r="K814" s="210"/>
      <c r="L814" s="216"/>
      <c r="M814" s="217"/>
      <c r="N814" s="218"/>
      <c r="O814" s="218"/>
      <c r="P814" s="218"/>
      <c r="Q814" s="218"/>
      <c r="R814" s="218"/>
      <c r="S814" s="218"/>
      <c r="T814" s="219"/>
      <c r="AT814" s="220" t="s">
        <v>138</v>
      </c>
      <c r="AU814" s="220" t="s">
        <v>78</v>
      </c>
      <c r="AV814" s="208" t="s">
        <v>78</v>
      </c>
      <c r="AW814" s="208" t="s">
        <v>32</v>
      </c>
      <c r="AX814" s="208" t="s">
        <v>71</v>
      </c>
      <c r="AY814" s="220" t="s">
        <v>127</v>
      </c>
    </row>
    <row r="815" s="208" customFormat="true" ht="12.8" hidden="false" customHeight="false" outlineLevel="0" collapsed="false">
      <c r="B815" s="209"/>
      <c r="C815" s="210"/>
      <c r="D815" s="211" t="s">
        <v>138</v>
      </c>
      <c r="E815" s="212"/>
      <c r="F815" s="213" t="s">
        <v>1034</v>
      </c>
      <c r="G815" s="210"/>
      <c r="H815" s="214" t="n">
        <v>13.53</v>
      </c>
      <c r="I815" s="215"/>
      <c r="J815" s="210"/>
      <c r="K815" s="210"/>
      <c r="L815" s="216"/>
      <c r="M815" s="217"/>
      <c r="N815" s="218"/>
      <c r="O815" s="218"/>
      <c r="P815" s="218"/>
      <c r="Q815" s="218"/>
      <c r="R815" s="218"/>
      <c r="S815" s="218"/>
      <c r="T815" s="219"/>
      <c r="AT815" s="220" t="s">
        <v>138</v>
      </c>
      <c r="AU815" s="220" t="s">
        <v>78</v>
      </c>
      <c r="AV815" s="208" t="s">
        <v>78</v>
      </c>
      <c r="AW815" s="208" t="s">
        <v>32</v>
      </c>
      <c r="AX815" s="208" t="s">
        <v>71</v>
      </c>
      <c r="AY815" s="220" t="s">
        <v>127</v>
      </c>
    </row>
    <row r="816" s="221" customFormat="true" ht="12.8" hidden="false" customHeight="false" outlineLevel="0" collapsed="false">
      <c r="B816" s="222"/>
      <c r="C816" s="223"/>
      <c r="D816" s="211" t="s">
        <v>138</v>
      </c>
      <c r="E816" s="224"/>
      <c r="F816" s="225" t="s">
        <v>140</v>
      </c>
      <c r="G816" s="223"/>
      <c r="H816" s="226" t="n">
        <v>60.011</v>
      </c>
      <c r="I816" s="227"/>
      <c r="J816" s="223"/>
      <c r="K816" s="223"/>
      <c r="L816" s="228"/>
      <c r="M816" s="229"/>
      <c r="N816" s="230"/>
      <c r="O816" s="230"/>
      <c r="P816" s="230"/>
      <c r="Q816" s="230"/>
      <c r="R816" s="230"/>
      <c r="S816" s="230"/>
      <c r="T816" s="231"/>
      <c r="AT816" s="232" t="s">
        <v>138</v>
      </c>
      <c r="AU816" s="232" t="s">
        <v>78</v>
      </c>
      <c r="AV816" s="221" t="s">
        <v>134</v>
      </c>
      <c r="AW816" s="221" t="s">
        <v>32</v>
      </c>
      <c r="AX816" s="221" t="s">
        <v>76</v>
      </c>
      <c r="AY816" s="232" t="s">
        <v>127</v>
      </c>
    </row>
    <row r="817" s="31" customFormat="true" ht="49.05" hidden="false" customHeight="true" outlineLevel="0" collapsed="false">
      <c r="A817" s="24"/>
      <c r="B817" s="25"/>
      <c r="C817" s="190" t="s">
        <v>1040</v>
      </c>
      <c r="D817" s="190" t="s">
        <v>129</v>
      </c>
      <c r="E817" s="191" t="s">
        <v>1041</v>
      </c>
      <c r="F817" s="192" t="s">
        <v>1042</v>
      </c>
      <c r="G817" s="193" t="s">
        <v>132</v>
      </c>
      <c r="H817" s="194" t="n">
        <v>17.898</v>
      </c>
      <c r="I817" s="195"/>
      <c r="J817" s="196" t="n">
        <f aca="false">ROUND(I817*H817,2)</f>
        <v>0</v>
      </c>
      <c r="K817" s="192" t="s">
        <v>133</v>
      </c>
      <c r="L817" s="30"/>
      <c r="M817" s="197"/>
      <c r="N817" s="198" t="s">
        <v>42</v>
      </c>
      <c r="O817" s="67"/>
      <c r="P817" s="199" t="n">
        <f aca="false">O817*H817</f>
        <v>0</v>
      </c>
      <c r="Q817" s="199" t="n">
        <v>0.01396</v>
      </c>
      <c r="R817" s="199" t="n">
        <f aca="false">Q817*H817</f>
        <v>0.24985608</v>
      </c>
      <c r="S817" s="199" t="n">
        <v>0</v>
      </c>
      <c r="T817" s="200" t="n">
        <f aca="false">S817*H817</f>
        <v>0</v>
      </c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R817" s="201" t="s">
        <v>223</v>
      </c>
      <c r="AT817" s="201" t="s">
        <v>129</v>
      </c>
      <c r="AU817" s="201" t="s">
        <v>78</v>
      </c>
      <c r="AY817" s="3" t="s">
        <v>127</v>
      </c>
      <c r="BE817" s="202" t="n">
        <f aca="false">IF(N817="základní",J817,0)</f>
        <v>0</v>
      </c>
      <c r="BF817" s="202" t="n">
        <f aca="false">IF(N817="snížená",J817,0)</f>
        <v>0</v>
      </c>
      <c r="BG817" s="202" t="n">
        <f aca="false">IF(N817="zákl. přenesená",J817,0)</f>
        <v>0</v>
      </c>
      <c r="BH817" s="202" t="n">
        <f aca="false">IF(N817="sníž. přenesená",J817,0)</f>
        <v>0</v>
      </c>
      <c r="BI817" s="202" t="n">
        <f aca="false">IF(N817="nulová",J817,0)</f>
        <v>0</v>
      </c>
      <c r="BJ817" s="3" t="s">
        <v>76</v>
      </c>
      <c r="BK817" s="202" t="n">
        <f aca="false">ROUND(I817*H817,2)</f>
        <v>0</v>
      </c>
      <c r="BL817" s="3" t="s">
        <v>223</v>
      </c>
      <c r="BM817" s="201" t="s">
        <v>1043</v>
      </c>
    </row>
    <row r="818" s="31" customFormat="true" ht="12.8" hidden="false" customHeight="false" outlineLevel="0" collapsed="false">
      <c r="A818" s="24"/>
      <c r="B818" s="25"/>
      <c r="C818" s="26"/>
      <c r="D818" s="203" t="s">
        <v>136</v>
      </c>
      <c r="E818" s="26"/>
      <c r="F818" s="204" t="s">
        <v>1044</v>
      </c>
      <c r="G818" s="26"/>
      <c r="H818" s="26"/>
      <c r="I818" s="205"/>
      <c r="J818" s="26"/>
      <c r="K818" s="26"/>
      <c r="L818" s="30"/>
      <c r="M818" s="206"/>
      <c r="N818" s="207"/>
      <c r="O818" s="67"/>
      <c r="P818" s="67"/>
      <c r="Q818" s="67"/>
      <c r="R818" s="67"/>
      <c r="S818" s="67"/>
      <c r="T818" s="68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T818" s="3" t="s">
        <v>136</v>
      </c>
      <c r="AU818" s="3" t="s">
        <v>78</v>
      </c>
    </row>
    <row r="819" s="208" customFormat="true" ht="12.8" hidden="false" customHeight="false" outlineLevel="0" collapsed="false">
      <c r="B819" s="209"/>
      <c r="C819" s="210"/>
      <c r="D819" s="211" t="s">
        <v>138</v>
      </c>
      <c r="E819" s="212"/>
      <c r="F819" s="213" t="s">
        <v>1045</v>
      </c>
      <c r="G819" s="210"/>
      <c r="H819" s="214" t="n">
        <v>17.898</v>
      </c>
      <c r="I819" s="215"/>
      <c r="J819" s="210"/>
      <c r="K819" s="210"/>
      <c r="L819" s="216"/>
      <c r="M819" s="217"/>
      <c r="N819" s="218"/>
      <c r="O819" s="218"/>
      <c r="P819" s="218"/>
      <c r="Q819" s="218"/>
      <c r="R819" s="218"/>
      <c r="S819" s="218"/>
      <c r="T819" s="219"/>
      <c r="AT819" s="220" t="s">
        <v>138</v>
      </c>
      <c r="AU819" s="220" t="s">
        <v>78</v>
      </c>
      <c r="AV819" s="208" t="s">
        <v>78</v>
      </c>
      <c r="AW819" s="208" t="s">
        <v>32</v>
      </c>
      <c r="AX819" s="208" t="s">
        <v>71</v>
      </c>
      <c r="AY819" s="220" t="s">
        <v>127</v>
      </c>
    </row>
    <row r="820" s="221" customFormat="true" ht="12.8" hidden="false" customHeight="false" outlineLevel="0" collapsed="false">
      <c r="B820" s="222"/>
      <c r="C820" s="223"/>
      <c r="D820" s="211" t="s">
        <v>138</v>
      </c>
      <c r="E820" s="224"/>
      <c r="F820" s="225" t="s">
        <v>140</v>
      </c>
      <c r="G820" s="223"/>
      <c r="H820" s="226" t="n">
        <v>17.898</v>
      </c>
      <c r="I820" s="227"/>
      <c r="J820" s="223"/>
      <c r="K820" s="223"/>
      <c r="L820" s="228"/>
      <c r="M820" s="229"/>
      <c r="N820" s="230"/>
      <c r="O820" s="230"/>
      <c r="P820" s="230"/>
      <c r="Q820" s="230"/>
      <c r="R820" s="230"/>
      <c r="S820" s="230"/>
      <c r="T820" s="231"/>
      <c r="AT820" s="232" t="s">
        <v>138</v>
      </c>
      <c r="AU820" s="232" t="s">
        <v>78</v>
      </c>
      <c r="AV820" s="221" t="s">
        <v>134</v>
      </c>
      <c r="AW820" s="221" t="s">
        <v>32</v>
      </c>
      <c r="AX820" s="221" t="s">
        <v>76</v>
      </c>
      <c r="AY820" s="232" t="s">
        <v>127</v>
      </c>
    </row>
    <row r="821" s="31" customFormat="true" ht="49.05" hidden="false" customHeight="true" outlineLevel="0" collapsed="false">
      <c r="A821" s="24"/>
      <c r="B821" s="25"/>
      <c r="C821" s="190" t="s">
        <v>1046</v>
      </c>
      <c r="D821" s="190" t="s">
        <v>129</v>
      </c>
      <c r="E821" s="191" t="s">
        <v>1047</v>
      </c>
      <c r="F821" s="192" t="s">
        <v>1048</v>
      </c>
      <c r="G821" s="193" t="s">
        <v>132</v>
      </c>
      <c r="H821" s="194" t="n">
        <v>19</v>
      </c>
      <c r="I821" s="195"/>
      <c r="J821" s="196" t="n">
        <f aca="false">ROUND(I821*H821,2)</f>
        <v>0</v>
      </c>
      <c r="K821" s="192" t="s">
        <v>133</v>
      </c>
      <c r="L821" s="30"/>
      <c r="M821" s="197"/>
      <c r="N821" s="198" t="s">
        <v>42</v>
      </c>
      <c r="O821" s="67"/>
      <c r="P821" s="199" t="n">
        <f aca="false">O821*H821</f>
        <v>0</v>
      </c>
      <c r="Q821" s="199" t="n">
        <v>0.01579</v>
      </c>
      <c r="R821" s="199" t="n">
        <f aca="false">Q821*H821</f>
        <v>0.30001</v>
      </c>
      <c r="S821" s="199" t="n">
        <v>0</v>
      </c>
      <c r="T821" s="200" t="n">
        <f aca="false">S821*H821</f>
        <v>0</v>
      </c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R821" s="201" t="s">
        <v>223</v>
      </c>
      <c r="AT821" s="201" t="s">
        <v>129</v>
      </c>
      <c r="AU821" s="201" t="s">
        <v>78</v>
      </c>
      <c r="AY821" s="3" t="s">
        <v>127</v>
      </c>
      <c r="BE821" s="202" t="n">
        <f aca="false">IF(N821="základní",J821,0)</f>
        <v>0</v>
      </c>
      <c r="BF821" s="202" t="n">
        <f aca="false">IF(N821="snížená",J821,0)</f>
        <v>0</v>
      </c>
      <c r="BG821" s="202" t="n">
        <f aca="false">IF(N821="zákl. přenesená",J821,0)</f>
        <v>0</v>
      </c>
      <c r="BH821" s="202" t="n">
        <f aca="false">IF(N821="sníž. přenesená",J821,0)</f>
        <v>0</v>
      </c>
      <c r="BI821" s="202" t="n">
        <f aca="false">IF(N821="nulová",J821,0)</f>
        <v>0</v>
      </c>
      <c r="BJ821" s="3" t="s">
        <v>76</v>
      </c>
      <c r="BK821" s="202" t="n">
        <f aca="false">ROUND(I821*H821,2)</f>
        <v>0</v>
      </c>
      <c r="BL821" s="3" t="s">
        <v>223</v>
      </c>
      <c r="BM821" s="201" t="s">
        <v>1049</v>
      </c>
    </row>
    <row r="822" s="31" customFormat="true" ht="12.8" hidden="false" customHeight="false" outlineLevel="0" collapsed="false">
      <c r="A822" s="24"/>
      <c r="B822" s="25"/>
      <c r="C822" s="26"/>
      <c r="D822" s="203" t="s">
        <v>136</v>
      </c>
      <c r="E822" s="26"/>
      <c r="F822" s="204" t="s">
        <v>1050</v>
      </c>
      <c r="G822" s="26"/>
      <c r="H822" s="26"/>
      <c r="I822" s="205"/>
      <c r="J822" s="26"/>
      <c r="K822" s="26"/>
      <c r="L822" s="30"/>
      <c r="M822" s="206"/>
      <c r="N822" s="207"/>
      <c r="O822" s="67"/>
      <c r="P822" s="67"/>
      <c r="Q822" s="67"/>
      <c r="R822" s="67"/>
      <c r="S822" s="67"/>
      <c r="T822" s="68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T822" s="3" t="s">
        <v>136</v>
      </c>
      <c r="AU822" s="3" t="s">
        <v>78</v>
      </c>
    </row>
    <row r="823" s="243" customFormat="true" ht="12.8" hidden="false" customHeight="false" outlineLevel="0" collapsed="false">
      <c r="B823" s="244"/>
      <c r="C823" s="245"/>
      <c r="D823" s="211" t="s">
        <v>138</v>
      </c>
      <c r="E823" s="246"/>
      <c r="F823" s="247" t="s">
        <v>841</v>
      </c>
      <c r="G823" s="245"/>
      <c r="H823" s="246"/>
      <c r="I823" s="248"/>
      <c r="J823" s="245"/>
      <c r="K823" s="245"/>
      <c r="L823" s="249"/>
      <c r="M823" s="250"/>
      <c r="N823" s="251"/>
      <c r="O823" s="251"/>
      <c r="P823" s="251"/>
      <c r="Q823" s="251"/>
      <c r="R823" s="251"/>
      <c r="S823" s="251"/>
      <c r="T823" s="252"/>
      <c r="AT823" s="253" t="s">
        <v>138</v>
      </c>
      <c r="AU823" s="253" t="s">
        <v>78</v>
      </c>
      <c r="AV823" s="243" t="s">
        <v>76</v>
      </c>
      <c r="AW823" s="243" t="s">
        <v>32</v>
      </c>
      <c r="AX823" s="243" t="s">
        <v>71</v>
      </c>
      <c r="AY823" s="253" t="s">
        <v>127</v>
      </c>
    </row>
    <row r="824" s="208" customFormat="true" ht="12.8" hidden="false" customHeight="false" outlineLevel="0" collapsed="false">
      <c r="B824" s="209"/>
      <c r="C824" s="210"/>
      <c r="D824" s="211" t="s">
        <v>138</v>
      </c>
      <c r="E824" s="212"/>
      <c r="F824" s="213" t="s">
        <v>1051</v>
      </c>
      <c r="G824" s="210"/>
      <c r="H824" s="214" t="n">
        <v>19</v>
      </c>
      <c r="I824" s="215"/>
      <c r="J824" s="210"/>
      <c r="K824" s="210"/>
      <c r="L824" s="216"/>
      <c r="M824" s="217"/>
      <c r="N824" s="218"/>
      <c r="O824" s="218"/>
      <c r="P824" s="218"/>
      <c r="Q824" s="218"/>
      <c r="R824" s="218"/>
      <c r="S824" s="218"/>
      <c r="T824" s="219"/>
      <c r="AT824" s="220" t="s">
        <v>138</v>
      </c>
      <c r="AU824" s="220" t="s">
        <v>78</v>
      </c>
      <c r="AV824" s="208" t="s">
        <v>78</v>
      </c>
      <c r="AW824" s="208" t="s">
        <v>32</v>
      </c>
      <c r="AX824" s="208" t="s">
        <v>71</v>
      </c>
      <c r="AY824" s="220" t="s">
        <v>127</v>
      </c>
    </row>
    <row r="825" s="221" customFormat="true" ht="12.8" hidden="false" customHeight="false" outlineLevel="0" collapsed="false">
      <c r="B825" s="222"/>
      <c r="C825" s="223"/>
      <c r="D825" s="211" t="s">
        <v>138</v>
      </c>
      <c r="E825" s="224"/>
      <c r="F825" s="225" t="s">
        <v>140</v>
      </c>
      <c r="G825" s="223"/>
      <c r="H825" s="226" t="n">
        <v>19</v>
      </c>
      <c r="I825" s="227"/>
      <c r="J825" s="223"/>
      <c r="K825" s="223"/>
      <c r="L825" s="228"/>
      <c r="M825" s="229"/>
      <c r="N825" s="230"/>
      <c r="O825" s="230"/>
      <c r="P825" s="230"/>
      <c r="Q825" s="230"/>
      <c r="R825" s="230"/>
      <c r="S825" s="230"/>
      <c r="T825" s="231"/>
      <c r="AT825" s="232" t="s">
        <v>138</v>
      </c>
      <c r="AU825" s="232" t="s">
        <v>78</v>
      </c>
      <c r="AV825" s="221" t="s">
        <v>134</v>
      </c>
      <c r="AW825" s="221" t="s">
        <v>32</v>
      </c>
      <c r="AX825" s="221" t="s">
        <v>76</v>
      </c>
      <c r="AY825" s="232" t="s">
        <v>127</v>
      </c>
    </row>
    <row r="826" s="31" customFormat="true" ht="44.25" hidden="false" customHeight="true" outlineLevel="0" collapsed="false">
      <c r="A826" s="24"/>
      <c r="B826" s="25"/>
      <c r="C826" s="190" t="s">
        <v>1052</v>
      </c>
      <c r="D826" s="190" t="s">
        <v>129</v>
      </c>
      <c r="E826" s="191" t="s">
        <v>1053</v>
      </c>
      <c r="F826" s="192" t="s">
        <v>1054</v>
      </c>
      <c r="G826" s="193" t="s">
        <v>132</v>
      </c>
      <c r="H826" s="194" t="n">
        <v>7.488</v>
      </c>
      <c r="I826" s="195"/>
      <c r="J826" s="196" t="n">
        <f aca="false">ROUND(I826*H826,2)</f>
        <v>0</v>
      </c>
      <c r="K826" s="192" t="s">
        <v>133</v>
      </c>
      <c r="L826" s="30"/>
      <c r="M826" s="197"/>
      <c r="N826" s="198" t="s">
        <v>42</v>
      </c>
      <c r="O826" s="67"/>
      <c r="P826" s="199" t="n">
        <f aca="false">O826*H826</f>
        <v>0</v>
      </c>
      <c r="Q826" s="199" t="n">
        <v>0.01423</v>
      </c>
      <c r="R826" s="199" t="n">
        <f aca="false">Q826*H826</f>
        <v>0.10655424</v>
      </c>
      <c r="S826" s="199" t="n">
        <v>0</v>
      </c>
      <c r="T826" s="200" t="n">
        <f aca="false">S826*H826</f>
        <v>0</v>
      </c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R826" s="201" t="s">
        <v>134</v>
      </c>
      <c r="AT826" s="201" t="s">
        <v>129</v>
      </c>
      <c r="AU826" s="201" t="s">
        <v>78</v>
      </c>
      <c r="AY826" s="3" t="s">
        <v>127</v>
      </c>
      <c r="BE826" s="202" t="n">
        <f aca="false">IF(N826="základní",J826,0)</f>
        <v>0</v>
      </c>
      <c r="BF826" s="202" t="n">
        <f aca="false">IF(N826="snížená",J826,0)</f>
        <v>0</v>
      </c>
      <c r="BG826" s="202" t="n">
        <f aca="false">IF(N826="zákl. přenesená",J826,0)</f>
        <v>0</v>
      </c>
      <c r="BH826" s="202" t="n">
        <f aca="false">IF(N826="sníž. přenesená",J826,0)</f>
        <v>0</v>
      </c>
      <c r="BI826" s="202" t="n">
        <f aca="false">IF(N826="nulová",J826,0)</f>
        <v>0</v>
      </c>
      <c r="BJ826" s="3" t="s">
        <v>76</v>
      </c>
      <c r="BK826" s="202" t="n">
        <f aca="false">ROUND(I826*H826,2)</f>
        <v>0</v>
      </c>
      <c r="BL826" s="3" t="s">
        <v>134</v>
      </c>
      <c r="BM826" s="201" t="s">
        <v>1055</v>
      </c>
    </row>
    <row r="827" s="31" customFormat="true" ht="12.8" hidden="false" customHeight="false" outlineLevel="0" collapsed="false">
      <c r="A827" s="24"/>
      <c r="B827" s="25"/>
      <c r="C827" s="26"/>
      <c r="D827" s="203" t="s">
        <v>136</v>
      </c>
      <c r="E827" s="26"/>
      <c r="F827" s="204" t="s">
        <v>1056</v>
      </c>
      <c r="G827" s="26"/>
      <c r="H827" s="26"/>
      <c r="I827" s="205"/>
      <c r="J827" s="26"/>
      <c r="K827" s="26"/>
      <c r="L827" s="30"/>
      <c r="M827" s="206"/>
      <c r="N827" s="207"/>
      <c r="O827" s="67"/>
      <c r="P827" s="67"/>
      <c r="Q827" s="67"/>
      <c r="R827" s="67"/>
      <c r="S827" s="67"/>
      <c r="T827" s="68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T827" s="3" t="s">
        <v>136</v>
      </c>
      <c r="AU827" s="3" t="s">
        <v>78</v>
      </c>
    </row>
    <row r="828" s="208" customFormat="true" ht="12.8" hidden="false" customHeight="false" outlineLevel="0" collapsed="false">
      <c r="B828" s="209"/>
      <c r="C828" s="210"/>
      <c r="D828" s="211" t="s">
        <v>138</v>
      </c>
      <c r="E828" s="212"/>
      <c r="F828" s="213" t="s">
        <v>239</v>
      </c>
      <c r="G828" s="210"/>
      <c r="H828" s="214" t="n">
        <v>7.488</v>
      </c>
      <c r="I828" s="215"/>
      <c r="J828" s="210"/>
      <c r="K828" s="210"/>
      <c r="L828" s="216"/>
      <c r="M828" s="217"/>
      <c r="N828" s="218"/>
      <c r="O828" s="218"/>
      <c r="P828" s="218"/>
      <c r="Q828" s="218"/>
      <c r="R828" s="218"/>
      <c r="S828" s="218"/>
      <c r="T828" s="219"/>
      <c r="AT828" s="220" t="s">
        <v>138</v>
      </c>
      <c r="AU828" s="220" t="s">
        <v>78</v>
      </c>
      <c r="AV828" s="208" t="s">
        <v>78</v>
      </c>
      <c r="AW828" s="208" t="s">
        <v>32</v>
      </c>
      <c r="AX828" s="208" t="s">
        <v>71</v>
      </c>
      <c r="AY828" s="220" t="s">
        <v>127</v>
      </c>
    </row>
    <row r="829" s="221" customFormat="true" ht="12.8" hidden="false" customHeight="false" outlineLevel="0" collapsed="false">
      <c r="B829" s="222"/>
      <c r="C829" s="223"/>
      <c r="D829" s="211" t="s">
        <v>138</v>
      </c>
      <c r="E829" s="224"/>
      <c r="F829" s="225" t="s">
        <v>140</v>
      </c>
      <c r="G829" s="223"/>
      <c r="H829" s="226" t="n">
        <v>7.488</v>
      </c>
      <c r="I829" s="227"/>
      <c r="J829" s="223"/>
      <c r="K829" s="223"/>
      <c r="L829" s="228"/>
      <c r="M829" s="229"/>
      <c r="N829" s="230"/>
      <c r="O829" s="230"/>
      <c r="P829" s="230"/>
      <c r="Q829" s="230"/>
      <c r="R829" s="230"/>
      <c r="S829" s="230"/>
      <c r="T829" s="231"/>
      <c r="AT829" s="232" t="s">
        <v>138</v>
      </c>
      <c r="AU829" s="232" t="s">
        <v>78</v>
      </c>
      <c r="AV829" s="221" t="s">
        <v>134</v>
      </c>
      <c r="AW829" s="221" t="s">
        <v>32</v>
      </c>
      <c r="AX829" s="221" t="s">
        <v>76</v>
      </c>
      <c r="AY829" s="232" t="s">
        <v>127</v>
      </c>
    </row>
    <row r="830" s="31" customFormat="true" ht="49.05" hidden="false" customHeight="true" outlineLevel="0" collapsed="false">
      <c r="A830" s="24"/>
      <c r="B830" s="25"/>
      <c r="C830" s="190" t="s">
        <v>1057</v>
      </c>
      <c r="D830" s="190" t="s">
        <v>129</v>
      </c>
      <c r="E830" s="191" t="s">
        <v>1058</v>
      </c>
      <c r="F830" s="192" t="s">
        <v>1059</v>
      </c>
      <c r="G830" s="193" t="s">
        <v>132</v>
      </c>
      <c r="H830" s="194" t="n">
        <v>8.986</v>
      </c>
      <c r="I830" s="195"/>
      <c r="J830" s="196" t="n">
        <f aca="false">ROUND(I830*H830,2)</f>
        <v>0</v>
      </c>
      <c r="K830" s="192" t="s">
        <v>133</v>
      </c>
      <c r="L830" s="30"/>
      <c r="M830" s="197"/>
      <c r="N830" s="198" t="s">
        <v>42</v>
      </c>
      <c r="O830" s="67"/>
      <c r="P830" s="199" t="n">
        <f aca="false">O830*H830</f>
        <v>0</v>
      </c>
      <c r="Q830" s="199" t="n">
        <v>0</v>
      </c>
      <c r="R830" s="199" t="n">
        <f aca="false">Q830*H830</f>
        <v>0</v>
      </c>
      <c r="S830" s="199" t="n">
        <v>0</v>
      </c>
      <c r="T830" s="200" t="n">
        <f aca="false">S830*H830</f>
        <v>0</v>
      </c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R830" s="201" t="s">
        <v>223</v>
      </c>
      <c r="AT830" s="201" t="s">
        <v>129</v>
      </c>
      <c r="AU830" s="201" t="s">
        <v>78</v>
      </c>
      <c r="AY830" s="3" t="s">
        <v>127</v>
      </c>
      <c r="BE830" s="202" t="n">
        <f aca="false">IF(N830="základní",J830,0)</f>
        <v>0</v>
      </c>
      <c r="BF830" s="202" t="n">
        <f aca="false">IF(N830="snížená",J830,0)</f>
        <v>0</v>
      </c>
      <c r="BG830" s="202" t="n">
        <f aca="false">IF(N830="zákl. přenesená",J830,0)</f>
        <v>0</v>
      </c>
      <c r="BH830" s="202" t="n">
        <f aca="false">IF(N830="sníž. přenesená",J830,0)</f>
        <v>0</v>
      </c>
      <c r="BI830" s="202" t="n">
        <f aca="false">IF(N830="nulová",J830,0)</f>
        <v>0</v>
      </c>
      <c r="BJ830" s="3" t="s">
        <v>76</v>
      </c>
      <c r="BK830" s="202" t="n">
        <f aca="false">ROUND(I830*H830,2)</f>
        <v>0</v>
      </c>
      <c r="BL830" s="3" t="s">
        <v>223</v>
      </c>
      <c r="BM830" s="201" t="s">
        <v>1060</v>
      </c>
    </row>
    <row r="831" s="31" customFormat="true" ht="12.8" hidden="false" customHeight="false" outlineLevel="0" collapsed="false">
      <c r="A831" s="24"/>
      <c r="B831" s="25"/>
      <c r="C831" s="26"/>
      <c r="D831" s="203" t="s">
        <v>136</v>
      </c>
      <c r="E831" s="26"/>
      <c r="F831" s="204" t="s">
        <v>1061</v>
      </c>
      <c r="G831" s="26"/>
      <c r="H831" s="26"/>
      <c r="I831" s="205"/>
      <c r="J831" s="26"/>
      <c r="K831" s="26"/>
      <c r="L831" s="30"/>
      <c r="M831" s="206"/>
      <c r="N831" s="207"/>
      <c r="O831" s="67"/>
      <c r="P831" s="67"/>
      <c r="Q831" s="67"/>
      <c r="R831" s="67"/>
      <c r="S831" s="67"/>
      <c r="T831" s="68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T831" s="3" t="s">
        <v>136</v>
      </c>
      <c r="AU831" s="3" t="s">
        <v>78</v>
      </c>
    </row>
    <row r="832" s="208" customFormat="true" ht="12.8" hidden="false" customHeight="false" outlineLevel="0" collapsed="false">
      <c r="B832" s="209"/>
      <c r="C832" s="210"/>
      <c r="D832" s="211" t="s">
        <v>138</v>
      </c>
      <c r="E832" s="212"/>
      <c r="F832" s="213" t="s">
        <v>239</v>
      </c>
      <c r="G832" s="210"/>
      <c r="H832" s="214" t="n">
        <v>7.488</v>
      </c>
      <c r="I832" s="215"/>
      <c r="J832" s="210"/>
      <c r="K832" s="210"/>
      <c r="L832" s="216"/>
      <c r="M832" s="217"/>
      <c r="N832" s="218"/>
      <c r="O832" s="218"/>
      <c r="P832" s="218"/>
      <c r="Q832" s="218"/>
      <c r="R832" s="218"/>
      <c r="S832" s="218"/>
      <c r="T832" s="219"/>
      <c r="AT832" s="220" t="s">
        <v>138</v>
      </c>
      <c r="AU832" s="220" t="s">
        <v>78</v>
      </c>
      <c r="AV832" s="208" t="s">
        <v>78</v>
      </c>
      <c r="AW832" s="208" t="s">
        <v>32</v>
      </c>
      <c r="AX832" s="208" t="s">
        <v>71</v>
      </c>
      <c r="AY832" s="220" t="s">
        <v>127</v>
      </c>
    </row>
    <row r="833" s="221" customFormat="true" ht="12.8" hidden="false" customHeight="false" outlineLevel="0" collapsed="false">
      <c r="B833" s="222"/>
      <c r="C833" s="223"/>
      <c r="D833" s="211" t="s">
        <v>138</v>
      </c>
      <c r="E833" s="224"/>
      <c r="F833" s="225" t="s">
        <v>140</v>
      </c>
      <c r="G833" s="223"/>
      <c r="H833" s="226" t="n">
        <v>7.488</v>
      </c>
      <c r="I833" s="227"/>
      <c r="J833" s="223"/>
      <c r="K833" s="223"/>
      <c r="L833" s="228"/>
      <c r="M833" s="229"/>
      <c r="N833" s="230"/>
      <c r="O833" s="230"/>
      <c r="P833" s="230"/>
      <c r="Q833" s="230"/>
      <c r="R833" s="230"/>
      <c r="S833" s="230"/>
      <c r="T833" s="231"/>
      <c r="AT833" s="232" t="s">
        <v>138</v>
      </c>
      <c r="AU833" s="232" t="s">
        <v>78</v>
      </c>
      <c r="AV833" s="221" t="s">
        <v>134</v>
      </c>
      <c r="AW833" s="221" t="s">
        <v>32</v>
      </c>
      <c r="AX833" s="221" t="s">
        <v>76</v>
      </c>
      <c r="AY833" s="232" t="s">
        <v>127</v>
      </c>
    </row>
    <row r="834" s="208" customFormat="true" ht="12.8" hidden="false" customHeight="false" outlineLevel="0" collapsed="false">
      <c r="B834" s="209"/>
      <c r="C834" s="210"/>
      <c r="D834" s="211" t="s">
        <v>138</v>
      </c>
      <c r="E834" s="210"/>
      <c r="F834" s="213" t="s">
        <v>1062</v>
      </c>
      <c r="G834" s="210"/>
      <c r="H834" s="214" t="n">
        <v>8.986</v>
      </c>
      <c r="I834" s="215"/>
      <c r="J834" s="210"/>
      <c r="K834" s="210"/>
      <c r="L834" s="216"/>
      <c r="M834" s="217"/>
      <c r="N834" s="218"/>
      <c r="O834" s="218"/>
      <c r="P834" s="218"/>
      <c r="Q834" s="218"/>
      <c r="R834" s="218"/>
      <c r="S834" s="218"/>
      <c r="T834" s="219"/>
      <c r="AT834" s="220" t="s">
        <v>138</v>
      </c>
      <c r="AU834" s="220" t="s">
        <v>78</v>
      </c>
      <c r="AV834" s="208" t="s">
        <v>78</v>
      </c>
      <c r="AW834" s="208" t="s">
        <v>4</v>
      </c>
      <c r="AX834" s="208" t="s">
        <v>76</v>
      </c>
      <c r="AY834" s="220" t="s">
        <v>127</v>
      </c>
    </row>
    <row r="835" s="31" customFormat="true" ht="24.15" hidden="false" customHeight="true" outlineLevel="0" collapsed="false">
      <c r="A835" s="24"/>
      <c r="B835" s="25"/>
      <c r="C835" s="233" t="s">
        <v>1063</v>
      </c>
      <c r="D835" s="233" t="s">
        <v>189</v>
      </c>
      <c r="E835" s="234" t="s">
        <v>1064</v>
      </c>
      <c r="F835" s="235" t="s">
        <v>1065</v>
      </c>
      <c r="G835" s="236" t="s">
        <v>132</v>
      </c>
      <c r="H835" s="237" t="n">
        <v>8.237</v>
      </c>
      <c r="I835" s="238"/>
      <c r="J835" s="239" t="n">
        <f aca="false">ROUND(I835*H835,2)</f>
        <v>0</v>
      </c>
      <c r="K835" s="235"/>
      <c r="L835" s="240"/>
      <c r="M835" s="241"/>
      <c r="N835" s="242" t="s">
        <v>42</v>
      </c>
      <c r="O835" s="67"/>
      <c r="P835" s="199" t="n">
        <f aca="false">O835*H835</f>
        <v>0</v>
      </c>
      <c r="Q835" s="199" t="n">
        <v>0.016</v>
      </c>
      <c r="R835" s="199" t="n">
        <f aca="false">Q835*H835</f>
        <v>0.131792</v>
      </c>
      <c r="S835" s="199" t="n">
        <v>0</v>
      </c>
      <c r="T835" s="200" t="n">
        <f aca="false">S835*H835</f>
        <v>0</v>
      </c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R835" s="201" t="s">
        <v>337</v>
      </c>
      <c r="AT835" s="201" t="s">
        <v>189</v>
      </c>
      <c r="AU835" s="201" t="s">
        <v>78</v>
      </c>
      <c r="AY835" s="3" t="s">
        <v>127</v>
      </c>
      <c r="BE835" s="202" t="n">
        <f aca="false">IF(N835="základní",J835,0)</f>
        <v>0</v>
      </c>
      <c r="BF835" s="202" t="n">
        <f aca="false">IF(N835="snížená",J835,0)</f>
        <v>0</v>
      </c>
      <c r="BG835" s="202" t="n">
        <f aca="false">IF(N835="zákl. přenesená",J835,0)</f>
        <v>0</v>
      </c>
      <c r="BH835" s="202" t="n">
        <f aca="false">IF(N835="sníž. přenesená",J835,0)</f>
        <v>0</v>
      </c>
      <c r="BI835" s="202" t="n">
        <f aca="false">IF(N835="nulová",J835,0)</f>
        <v>0</v>
      </c>
      <c r="BJ835" s="3" t="s">
        <v>76</v>
      </c>
      <c r="BK835" s="202" t="n">
        <f aca="false">ROUND(I835*H835,2)</f>
        <v>0</v>
      </c>
      <c r="BL835" s="3" t="s">
        <v>223</v>
      </c>
      <c r="BM835" s="201" t="s">
        <v>1066</v>
      </c>
    </row>
    <row r="836" s="31" customFormat="true" ht="12.8" hidden="false" customHeight="false" outlineLevel="0" collapsed="false">
      <c r="A836" s="24"/>
      <c r="B836" s="25"/>
      <c r="C836" s="26"/>
      <c r="D836" s="211" t="s">
        <v>607</v>
      </c>
      <c r="E836" s="26"/>
      <c r="F836" s="266" t="s">
        <v>1067</v>
      </c>
      <c r="G836" s="26"/>
      <c r="H836" s="26"/>
      <c r="I836" s="205"/>
      <c r="J836" s="26"/>
      <c r="K836" s="26"/>
      <c r="L836" s="30"/>
      <c r="M836" s="206"/>
      <c r="N836" s="207"/>
      <c r="O836" s="67"/>
      <c r="P836" s="67"/>
      <c r="Q836" s="67"/>
      <c r="R836" s="67"/>
      <c r="S836" s="67"/>
      <c r="T836" s="68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T836" s="3" t="s">
        <v>607</v>
      </c>
      <c r="AU836" s="3" t="s">
        <v>78</v>
      </c>
    </row>
    <row r="837" s="208" customFormat="true" ht="12.8" hidden="false" customHeight="false" outlineLevel="0" collapsed="false">
      <c r="B837" s="209"/>
      <c r="C837" s="210"/>
      <c r="D837" s="211" t="s">
        <v>138</v>
      </c>
      <c r="E837" s="210"/>
      <c r="F837" s="213" t="s">
        <v>1068</v>
      </c>
      <c r="G837" s="210"/>
      <c r="H837" s="214" t="n">
        <v>8.237</v>
      </c>
      <c r="I837" s="215"/>
      <c r="J837" s="210"/>
      <c r="K837" s="210"/>
      <c r="L837" s="216"/>
      <c r="M837" s="217"/>
      <c r="N837" s="218"/>
      <c r="O837" s="218"/>
      <c r="P837" s="218"/>
      <c r="Q837" s="218"/>
      <c r="R837" s="218"/>
      <c r="S837" s="218"/>
      <c r="T837" s="219"/>
      <c r="AT837" s="220" t="s">
        <v>138</v>
      </c>
      <c r="AU837" s="220" t="s">
        <v>78</v>
      </c>
      <c r="AV837" s="208" t="s">
        <v>78</v>
      </c>
      <c r="AW837" s="208" t="s">
        <v>4</v>
      </c>
      <c r="AX837" s="208" t="s">
        <v>76</v>
      </c>
      <c r="AY837" s="220" t="s">
        <v>127</v>
      </c>
    </row>
    <row r="838" s="31" customFormat="true" ht="37.8" hidden="false" customHeight="true" outlineLevel="0" collapsed="false">
      <c r="A838" s="24"/>
      <c r="B838" s="25"/>
      <c r="C838" s="190" t="s">
        <v>1069</v>
      </c>
      <c r="D838" s="190" t="s">
        <v>129</v>
      </c>
      <c r="E838" s="191" t="s">
        <v>1070</v>
      </c>
      <c r="F838" s="192" t="s">
        <v>1071</v>
      </c>
      <c r="G838" s="193" t="s">
        <v>132</v>
      </c>
      <c r="H838" s="194" t="n">
        <v>12.495</v>
      </c>
      <c r="I838" s="195"/>
      <c r="J838" s="196" t="n">
        <f aca="false">ROUND(I838*H838,2)</f>
        <v>0</v>
      </c>
      <c r="K838" s="192" t="s">
        <v>133</v>
      </c>
      <c r="L838" s="30"/>
      <c r="M838" s="197"/>
      <c r="N838" s="198" t="s">
        <v>42</v>
      </c>
      <c r="O838" s="67"/>
      <c r="P838" s="199" t="n">
        <f aca="false">O838*H838</f>
        <v>0</v>
      </c>
      <c r="Q838" s="199" t="n">
        <v>0</v>
      </c>
      <c r="R838" s="199" t="n">
        <f aca="false">Q838*H838</f>
        <v>0</v>
      </c>
      <c r="S838" s="199" t="n">
        <v>0</v>
      </c>
      <c r="T838" s="200" t="n">
        <f aca="false">S838*H838</f>
        <v>0</v>
      </c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R838" s="201" t="s">
        <v>223</v>
      </c>
      <c r="AT838" s="201" t="s">
        <v>129</v>
      </c>
      <c r="AU838" s="201" t="s">
        <v>78</v>
      </c>
      <c r="AY838" s="3" t="s">
        <v>127</v>
      </c>
      <c r="BE838" s="202" t="n">
        <f aca="false">IF(N838="základní",J838,0)</f>
        <v>0</v>
      </c>
      <c r="BF838" s="202" t="n">
        <f aca="false">IF(N838="snížená",J838,0)</f>
        <v>0</v>
      </c>
      <c r="BG838" s="202" t="n">
        <f aca="false">IF(N838="zákl. přenesená",J838,0)</f>
        <v>0</v>
      </c>
      <c r="BH838" s="202" t="n">
        <f aca="false">IF(N838="sníž. přenesená",J838,0)</f>
        <v>0</v>
      </c>
      <c r="BI838" s="202" t="n">
        <f aca="false">IF(N838="nulová",J838,0)</f>
        <v>0</v>
      </c>
      <c r="BJ838" s="3" t="s">
        <v>76</v>
      </c>
      <c r="BK838" s="202" t="n">
        <f aca="false">ROUND(I838*H838,2)</f>
        <v>0</v>
      </c>
      <c r="BL838" s="3" t="s">
        <v>223</v>
      </c>
      <c r="BM838" s="201" t="s">
        <v>1072</v>
      </c>
    </row>
    <row r="839" s="31" customFormat="true" ht="12.8" hidden="false" customHeight="false" outlineLevel="0" collapsed="false">
      <c r="A839" s="24"/>
      <c r="B839" s="25"/>
      <c r="C839" s="26"/>
      <c r="D839" s="203" t="s">
        <v>136</v>
      </c>
      <c r="E839" s="26"/>
      <c r="F839" s="204" t="s">
        <v>1073</v>
      </c>
      <c r="G839" s="26"/>
      <c r="H839" s="26"/>
      <c r="I839" s="205"/>
      <c r="J839" s="26"/>
      <c r="K839" s="26"/>
      <c r="L839" s="30"/>
      <c r="M839" s="206"/>
      <c r="N839" s="207"/>
      <c r="O839" s="67"/>
      <c r="P839" s="67"/>
      <c r="Q839" s="67"/>
      <c r="R839" s="67"/>
      <c r="S839" s="67"/>
      <c r="T839" s="68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T839" s="3" t="s">
        <v>136</v>
      </c>
      <c r="AU839" s="3" t="s">
        <v>78</v>
      </c>
    </row>
    <row r="840" s="208" customFormat="true" ht="12.8" hidden="false" customHeight="false" outlineLevel="0" collapsed="false">
      <c r="B840" s="209"/>
      <c r="C840" s="210"/>
      <c r="D840" s="211" t="s">
        <v>138</v>
      </c>
      <c r="E840" s="212"/>
      <c r="F840" s="213" t="s">
        <v>803</v>
      </c>
      <c r="G840" s="210"/>
      <c r="H840" s="214" t="n">
        <v>12.495</v>
      </c>
      <c r="I840" s="215"/>
      <c r="J840" s="210"/>
      <c r="K840" s="210"/>
      <c r="L840" s="216"/>
      <c r="M840" s="217"/>
      <c r="N840" s="218"/>
      <c r="O840" s="218"/>
      <c r="P840" s="218"/>
      <c r="Q840" s="218"/>
      <c r="R840" s="218"/>
      <c r="S840" s="218"/>
      <c r="T840" s="219"/>
      <c r="AT840" s="220" t="s">
        <v>138</v>
      </c>
      <c r="AU840" s="220" t="s">
        <v>78</v>
      </c>
      <c r="AV840" s="208" t="s">
        <v>78</v>
      </c>
      <c r="AW840" s="208" t="s">
        <v>32</v>
      </c>
      <c r="AX840" s="208" t="s">
        <v>76</v>
      </c>
      <c r="AY840" s="220" t="s">
        <v>127</v>
      </c>
    </row>
    <row r="841" s="31" customFormat="true" ht="16.5" hidden="false" customHeight="true" outlineLevel="0" collapsed="false">
      <c r="A841" s="24"/>
      <c r="B841" s="25"/>
      <c r="C841" s="233" t="s">
        <v>1074</v>
      </c>
      <c r="D841" s="233" t="s">
        <v>189</v>
      </c>
      <c r="E841" s="234" t="s">
        <v>1075</v>
      </c>
      <c r="F841" s="235" t="s">
        <v>1076</v>
      </c>
      <c r="G841" s="236" t="s">
        <v>154</v>
      </c>
      <c r="H841" s="237" t="n">
        <v>0.05</v>
      </c>
      <c r="I841" s="238"/>
      <c r="J841" s="239" t="n">
        <f aca="false">ROUND(I841*H841,2)</f>
        <v>0</v>
      </c>
      <c r="K841" s="235" t="s">
        <v>133</v>
      </c>
      <c r="L841" s="240"/>
      <c r="M841" s="241"/>
      <c r="N841" s="242" t="s">
        <v>42</v>
      </c>
      <c r="O841" s="67"/>
      <c r="P841" s="199" t="n">
        <f aca="false">O841*H841</f>
        <v>0</v>
      </c>
      <c r="Q841" s="199" t="n">
        <v>0.55</v>
      </c>
      <c r="R841" s="199" t="n">
        <f aca="false">Q841*H841</f>
        <v>0.0275</v>
      </c>
      <c r="S841" s="199" t="n">
        <v>0</v>
      </c>
      <c r="T841" s="200" t="n">
        <f aca="false">S841*H841</f>
        <v>0</v>
      </c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R841" s="201" t="s">
        <v>337</v>
      </c>
      <c r="AT841" s="201" t="s">
        <v>189</v>
      </c>
      <c r="AU841" s="201" t="s">
        <v>78</v>
      </c>
      <c r="AY841" s="3" t="s">
        <v>127</v>
      </c>
      <c r="BE841" s="202" t="n">
        <f aca="false">IF(N841="základní",J841,0)</f>
        <v>0</v>
      </c>
      <c r="BF841" s="202" t="n">
        <f aca="false">IF(N841="snížená",J841,0)</f>
        <v>0</v>
      </c>
      <c r="BG841" s="202" t="n">
        <f aca="false">IF(N841="zákl. přenesená",J841,0)</f>
        <v>0</v>
      </c>
      <c r="BH841" s="202" t="n">
        <f aca="false">IF(N841="sníž. přenesená",J841,0)</f>
        <v>0</v>
      </c>
      <c r="BI841" s="202" t="n">
        <f aca="false">IF(N841="nulová",J841,0)</f>
        <v>0</v>
      </c>
      <c r="BJ841" s="3" t="s">
        <v>76</v>
      </c>
      <c r="BK841" s="202" t="n">
        <f aca="false">ROUND(I841*H841,2)</f>
        <v>0</v>
      </c>
      <c r="BL841" s="3" t="s">
        <v>223</v>
      </c>
      <c r="BM841" s="201" t="s">
        <v>1077</v>
      </c>
    </row>
    <row r="842" s="208" customFormat="true" ht="12.8" hidden="false" customHeight="false" outlineLevel="0" collapsed="false">
      <c r="B842" s="209"/>
      <c r="C842" s="210"/>
      <c r="D842" s="211" t="s">
        <v>138</v>
      </c>
      <c r="E842" s="210"/>
      <c r="F842" s="213" t="s">
        <v>1078</v>
      </c>
      <c r="G842" s="210"/>
      <c r="H842" s="214" t="n">
        <v>0.05</v>
      </c>
      <c r="I842" s="215"/>
      <c r="J842" s="210"/>
      <c r="K842" s="210"/>
      <c r="L842" s="216"/>
      <c r="M842" s="217"/>
      <c r="N842" s="218"/>
      <c r="O842" s="218"/>
      <c r="P842" s="218"/>
      <c r="Q842" s="218"/>
      <c r="R842" s="218"/>
      <c r="S842" s="218"/>
      <c r="T842" s="219"/>
      <c r="AT842" s="220" t="s">
        <v>138</v>
      </c>
      <c r="AU842" s="220" t="s">
        <v>78</v>
      </c>
      <c r="AV842" s="208" t="s">
        <v>78</v>
      </c>
      <c r="AW842" s="208" t="s">
        <v>4</v>
      </c>
      <c r="AX842" s="208" t="s">
        <v>76</v>
      </c>
      <c r="AY842" s="220" t="s">
        <v>127</v>
      </c>
    </row>
    <row r="843" s="31" customFormat="true" ht="24.15" hidden="false" customHeight="true" outlineLevel="0" collapsed="false">
      <c r="A843" s="24"/>
      <c r="B843" s="25"/>
      <c r="C843" s="190" t="s">
        <v>1079</v>
      </c>
      <c r="D843" s="190" t="s">
        <v>129</v>
      </c>
      <c r="E843" s="191" t="s">
        <v>1080</v>
      </c>
      <c r="F843" s="192" t="s">
        <v>1081</v>
      </c>
      <c r="G843" s="193" t="s">
        <v>148</v>
      </c>
      <c r="H843" s="194" t="n">
        <v>34.322</v>
      </c>
      <c r="I843" s="195"/>
      <c r="J843" s="196" t="n">
        <f aca="false">ROUND(I843*H843,2)</f>
        <v>0</v>
      </c>
      <c r="K843" s="192" t="s">
        <v>133</v>
      </c>
      <c r="L843" s="30"/>
      <c r="M843" s="197"/>
      <c r="N843" s="198" t="s">
        <v>42</v>
      </c>
      <c r="O843" s="67"/>
      <c r="P843" s="199" t="n">
        <f aca="false">O843*H843</f>
        <v>0</v>
      </c>
      <c r="Q843" s="199" t="n">
        <v>0</v>
      </c>
      <c r="R843" s="199" t="n">
        <f aca="false">Q843*H843</f>
        <v>0</v>
      </c>
      <c r="S843" s="199" t="n">
        <v>0</v>
      </c>
      <c r="T843" s="200" t="n">
        <f aca="false">S843*H843</f>
        <v>0</v>
      </c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R843" s="201" t="s">
        <v>223</v>
      </c>
      <c r="AT843" s="201" t="s">
        <v>129</v>
      </c>
      <c r="AU843" s="201" t="s">
        <v>78</v>
      </c>
      <c r="AY843" s="3" t="s">
        <v>127</v>
      </c>
      <c r="BE843" s="202" t="n">
        <f aca="false">IF(N843="základní",J843,0)</f>
        <v>0</v>
      </c>
      <c r="BF843" s="202" t="n">
        <f aca="false">IF(N843="snížená",J843,0)</f>
        <v>0</v>
      </c>
      <c r="BG843" s="202" t="n">
        <f aca="false">IF(N843="zákl. přenesená",J843,0)</f>
        <v>0</v>
      </c>
      <c r="BH843" s="202" t="n">
        <f aca="false">IF(N843="sníž. přenesená",J843,0)</f>
        <v>0</v>
      </c>
      <c r="BI843" s="202" t="n">
        <f aca="false">IF(N843="nulová",J843,0)</f>
        <v>0</v>
      </c>
      <c r="BJ843" s="3" t="s">
        <v>76</v>
      </c>
      <c r="BK843" s="202" t="n">
        <f aca="false">ROUND(I843*H843,2)</f>
        <v>0</v>
      </c>
      <c r="BL843" s="3" t="s">
        <v>223</v>
      </c>
      <c r="BM843" s="201" t="s">
        <v>1082</v>
      </c>
    </row>
    <row r="844" s="31" customFormat="true" ht="12.8" hidden="false" customHeight="false" outlineLevel="0" collapsed="false">
      <c r="A844" s="24"/>
      <c r="B844" s="25"/>
      <c r="C844" s="26"/>
      <c r="D844" s="203" t="s">
        <v>136</v>
      </c>
      <c r="E844" s="26"/>
      <c r="F844" s="204" t="s">
        <v>1083</v>
      </c>
      <c r="G844" s="26"/>
      <c r="H844" s="26"/>
      <c r="I844" s="205"/>
      <c r="J844" s="26"/>
      <c r="K844" s="26"/>
      <c r="L844" s="30"/>
      <c r="M844" s="206"/>
      <c r="N844" s="207"/>
      <c r="O844" s="67"/>
      <c r="P844" s="67"/>
      <c r="Q844" s="67"/>
      <c r="R844" s="67"/>
      <c r="S844" s="67"/>
      <c r="T844" s="68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T844" s="3" t="s">
        <v>136</v>
      </c>
      <c r="AU844" s="3" t="s">
        <v>78</v>
      </c>
    </row>
    <row r="845" s="208" customFormat="true" ht="12.8" hidden="false" customHeight="false" outlineLevel="0" collapsed="false">
      <c r="B845" s="209"/>
      <c r="C845" s="210"/>
      <c r="D845" s="211" t="s">
        <v>138</v>
      </c>
      <c r="E845" s="212"/>
      <c r="F845" s="213" t="s">
        <v>1084</v>
      </c>
      <c r="G845" s="210"/>
      <c r="H845" s="214" t="n">
        <v>34.322</v>
      </c>
      <c r="I845" s="215"/>
      <c r="J845" s="210"/>
      <c r="K845" s="210"/>
      <c r="L845" s="216"/>
      <c r="M845" s="217"/>
      <c r="N845" s="218"/>
      <c r="O845" s="218"/>
      <c r="P845" s="218"/>
      <c r="Q845" s="218"/>
      <c r="R845" s="218"/>
      <c r="S845" s="218"/>
      <c r="T845" s="219"/>
      <c r="AT845" s="220" t="s">
        <v>138</v>
      </c>
      <c r="AU845" s="220" t="s">
        <v>78</v>
      </c>
      <c r="AV845" s="208" t="s">
        <v>78</v>
      </c>
      <c r="AW845" s="208" t="s">
        <v>32</v>
      </c>
      <c r="AX845" s="208" t="s">
        <v>71</v>
      </c>
      <c r="AY845" s="220" t="s">
        <v>127</v>
      </c>
    </row>
    <row r="846" s="221" customFormat="true" ht="12.8" hidden="false" customHeight="false" outlineLevel="0" collapsed="false">
      <c r="B846" s="222"/>
      <c r="C846" s="223"/>
      <c r="D846" s="211" t="s">
        <v>138</v>
      </c>
      <c r="E846" s="224"/>
      <c r="F846" s="225" t="s">
        <v>140</v>
      </c>
      <c r="G846" s="223"/>
      <c r="H846" s="226" t="n">
        <v>34.322</v>
      </c>
      <c r="I846" s="227"/>
      <c r="J846" s="223"/>
      <c r="K846" s="223"/>
      <c r="L846" s="228"/>
      <c r="M846" s="229"/>
      <c r="N846" s="230"/>
      <c r="O846" s="230"/>
      <c r="P846" s="230"/>
      <c r="Q846" s="230"/>
      <c r="R846" s="230"/>
      <c r="S846" s="230"/>
      <c r="T846" s="231"/>
      <c r="AT846" s="232" t="s">
        <v>138</v>
      </c>
      <c r="AU846" s="232" t="s">
        <v>78</v>
      </c>
      <c r="AV846" s="221" t="s">
        <v>134</v>
      </c>
      <c r="AW846" s="221" t="s">
        <v>32</v>
      </c>
      <c r="AX846" s="221" t="s">
        <v>76</v>
      </c>
      <c r="AY846" s="232" t="s">
        <v>127</v>
      </c>
    </row>
    <row r="847" s="31" customFormat="true" ht="21.75" hidden="false" customHeight="true" outlineLevel="0" collapsed="false">
      <c r="A847" s="24"/>
      <c r="B847" s="25"/>
      <c r="C847" s="233" t="s">
        <v>1085</v>
      </c>
      <c r="D847" s="233" t="s">
        <v>189</v>
      </c>
      <c r="E847" s="234" t="s">
        <v>1086</v>
      </c>
      <c r="F847" s="235" t="s">
        <v>1087</v>
      </c>
      <c r="G847" s="236" t="s">
        <v>154</v>
      </c>
      <c r="H847" s="237" t="n">
        <v>0.199</v>
      </c>
      <c r="I847" s="238"/>
      <c r="J847" s="239" t="n">
        <f aca="false">ROUND(I847*H847,2)</f>
        <v>0</v>
      </c>
      <c r="K847" s="235" t="s">
        <v>133</v>
      </c>
      <c r="L847" s="240"/>
      <c r="M847" s="241"/>
      <c r="N847" s="242" t="s">
        <v>42</v>
      </c>
      <c r="O847" s="67"/>
      <c r="P847" s="199" t="n">
        <f aca="false">O847*H847</f>
        <v>0</v>
      </c>
      <c r="Q847" s="199" t="n">
        <v>0.55</v>
      </c>
      <c r="R847" s="199" t="n">
        <f aca="false">Q847*H847</f>
        <v>0.10945</v>
      </c>
      <c r="S847" s="199" t="n">
        <v>0</v>
      </c>
      <c r="T847" s="200" t="n">
        <f aca="false">S847*H847</f>
        <v>0</v>
      </c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R847" s="201" t="s">
        <v>337</v>
      </c>
      <c r="AT847" s="201" t="s">
        <v>189</v>
      </c>
      <c r="AU847" s="201" t="s">
        <v>78</v>
      </c>
      <c r="AY847" s="3" t="s">
        <v>127</v>
      </c>
      <c r="BE847" s="202" t="n">
        <f aca="false">IF(N847="základní",J847,0)</f>
        <v>0</v>
      </c>
      <c r="BF847" s="202" t="n">
        <f aca="false">IF(N847="snížená",J847,0)</f>
        <v>0</v>
      </c>
      <c r="BG847" s="202" t="n">
        <f aca="false">IF(N847="zákl. přenesená",J847,0)</f>
        <v>0</v>
      </c>
      <c r="BH847" s="202" t="n">
        <f aca="false">IF(N847="sníž. přenesená",J847,0)</f>
        <v>0</v>
      </c>
      <c r="BI847" s="202" t="n">
        <f aca="false">IF(N847="nulová",J847,0)</f>
        <v>0</v>
      </c>
      <c r="BJ847" s="3" t="s">
        <v>76</v>
      </c>
      <c r="BK847" s="202" t="n">
        <f aca="false">ROUND(I847*H847,2)</f>
        <v>0</v>
      </c>
      <c r="BL847" s="3" t="s">
        <v>223</v>
      </c>
      <c r="BM847" s="201" t="s">
        <v>1088</v>
      </c>
    </row>
    <row r="848" s="208" customFormat="true" ht="12.8" hidden="false" customHeight="false" outlineLevel="0" collapsed="false">
      <c r="B848" s="209"/>
      <c r="C848" s="210"/>
      <c r="D848" s="211" t="s">
        <v>138</v>
      </c>
      <c r="E848" s="210"/>
      <c r="F848" s="213" t="s">
        <v>1089</v>
      </c>
      <c r="G848" s="210"/>
      <c r="H848" s="214" t="n">
        <v>0.199</v>
      </c>
      <c r="I848" s="215"/>
      <c r="J848" s="210"/>
      <c r="K848" s="210"/>
      <c r="L848" s="216"/>
      <c r="M848" s="217"/>
      <c r="N848" s="218"/>
      <c r="O848" s="218"/>
      <c r="P848" s="218"/>
      <c r="Q848" s="218"/>
      <c r="R848" s="218"/>
      <c r="S848" s="218"/>
      <c r="T848" s="219"/>
      <c r="AT848" s="220" t="s">
        <v>138</v>
      </c>
      <c r="AU848" s="220" t="s">
        <v>78</v>
      </c>
      <c r="AV848" s="208" t="s">
        <v>78</v>
      </c>
      <c r="AW848" s="208" t="s">
        <v>4</v>
      </c>
      <c r="AX848" s="208" t="s">
        <v>76</v>
      </c>
      <c r="AY848" s="220" t="s">
        <v>127</v>
      </c>
    </row>
    <row r="849" s="31" customFormat="true" ht="49.05" hidden="false" customHeight="true" outlineLevel="0" collapsed="false">
      <c r="A849" s="24"/>
      <c r="B849" s="25"/>
      <c r="C849" s="190" t="s">
        <v>1090</v>
      </c>
      <c r="D849" s="190" t="s">
        <v>129</v>
      </c>
      <c r="E849" s="191" t="s">
        <v>1091</v>
      </c>
      <c r="F849" s="192" t="s">
        <v>1092</v>
      </c>
      <c r="G849" s="193" t="s">
        <v>173</v>
      </c>
      <c r="H849" s="194" t="n">
        <v>1.245</v>
      </c>
      <c r="I849" s="195"/>
      <c r="J849" s="196" t="n">
        <f aca="false">ROUND(I849*H849,2)</f>
        <v>0</v>
      </c>
      <c r="K849" s="192" t="s">
        <v>133</v>
      </c>
      <c r="L849" s="30"/>
      <c r="M849" s="197"/>
      <c r="N849" s="198" t="s">
        <v>42</v>
      </c>
      <c r="O849" s="67"/>
      <c r="P849" s="199" t="n">
        <f aca="false">O849*H849</f>
        <v>0</v>
      </c>
      <c r="Q849" s="199" t="n">
        <v>0</v>
      </c>
      <c r="R849" s="199" t="n">
        <f aca="false">Q849*H849</f>
        <v>0</v>
      </c>
      <c r="S849" s="199" t="n">
        <v>0</v>
      </c>
      <c r="T849" s="200" t="n">
        <f aca="false">S849*H849</f>
        <v>0</v>
      </c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R849" s="201" t="s">
        <v>223</v>
      </c>
      <c r="AT849" s="201" t="s">
        <v>129</v>
      </c>
      <c r="AU849" s="201" t="s">
        <v>78</v>
      </c>
      <c r="AY849" s="3" t="s">
        <v>127</v>
      </c>
      <c r="BE849" s="202" t="n">
        <f aca="false">IF(N849="základní",J849,0)</f>
        <v>0</v>
      </c>
      <c r="BF849" s="202" t="n">
        <f aca="false">IF(N849="snížená",J849,0)</f>
        <v>0</v>
      </c>
      <c r="BG849" s="202" t="n">
        <f aca="false">IF(N849="zákl. přenesená",J849,0)</f>
        <v>0</v>
      </c>
      <c r="BH849" s="202" t="n">
        <f aca="false">IF(N849="sníž. přenesená",J849,0)</f>
        <v>0</v>
      </c>
      <c r="BI849" s="202" t="n">
        <f aca="false">IF(N849="nulová",J849,0)</f>
        <v>0</v>
      </c>
      <c r="BJ849" s="3" t="s">
        <v>76</v>
      </c>
      <c r="BK849" s="202" t="n">
        <f aca="false">ROUND(I849*H849,2)</f>
        <v>0</v>
      </c>
      <c r="BL849" s="3" t="s">
        <v>223</v>
      </c>
      <c r="BM849" s="201" t="s">
        <v>1093</v>
      </c>
    </row>
    <row r="850" s="31" customFormat="true" ht="12.8" hidden="false" customHeight="false" outlineLevel="0" collapsed="false">
      <c r="A850" s="24"/>
      <c r="B850" s="25"/>
      <c r="C850" s="26"/>
      <c r="D850" s="203" t="s">
        <v>136</v>
      </c>
      <c r="E850" s="26"/>
      <c r="F850" s="204" t="s">
        <v>1094</v>
      </c>
      <c r="G850" s="26"/>
      <c r="H850" s="26"/>
      <c r="I850" s="205"/>
      <c r="J850" s="26"/>
      <c r="K850" s="26"/>
      <c r="L850" s="30"/>
      <c r="M850" s="206"/>
      <c r="N850" s="207"/>
      <c r="O850" s="67"/>
      <c r="P850" s="67"/>
      <c r="Q850" s="67"/>
      <c r="R850" s="67"/>
      <c r="S850" s="67"/>
      <c r="T850" s="68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T850" s="3" t="s">
        <v>136</v>
      </c>
      <c r="AU850" s="3" t="s">
        <v>78</v>
      </c>
    </row>
    <row r="851" s="31" customFormat="true" ht="49.05" hidden="false" customHeight="true" outlineLevel="0" collapsed="false">
      <c r="A851" s="24"/>
      <c r="B851" s="25"/>
      <c r="C851" s="190" t="s">
        <v>1095</v>
      </c>
      <c r="D851" s="190" t="s">
        <v>129</v>
      </c>
      <c r="E851" s="191" t="s">
        <v>1096</v>
      </c>
      <c r="F851" s="192" t="s">
        <v>1097</v>
      </c>
      <c r="G851" s="193" t="s">
        <v>173</v>
      </c>
      <c r="H851" s="194" t="n">
        <v>1.245</v>
      </c>
      <c r="I851" s="195"/>
      <c r="J851" s="196" t="n">
        <f aca="false">ROUND(I851*H851,2)</f>
        <v>0</v>
      </c>
      <c r="K851" s="192" t="s">
        <v>133</v>
      </c>
      <c r="L851" s="30"/>
      <c r="M851" s="197"/>
      <c r="N851" s="198" t="s">
        <v>42</v>
      </c>
      <c r="O851" s="67"/>
      <c r="P851" s="199" t="n">
        <f aca="false">O851*H851</f>
        <v>0</v>
      </c>
      <c r="Q851" s="199" t="n">
        <v>0</v>
      </c>
      <c r="R851" s="199" t="n">
        <f aca="false">Q851*H851</f>
        <v>0</v>
      </c>
      <c r="S851" s="199" t="n">
        <v>0</v>
      </c>
      <c r="T851" s="200" t="n">
        <f aca="false">S851*H851</f>
        <v>0</v>
      </c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R851" s="201" t="s">
        <v>223</v>
      </c>
      <c r="AT851" s="201" t="s">
        <v>129</v>
      </c>
      <c r="AU851" s="201" t="s">
        <v>78</v>
      </c>
      <c r="AY851" s="3" t="s">
        <v>127</v>
      </c>
      <c r="BE851" s="202" t="n">
        <f aca="false">IF(N851="základní",J851,0)</f>
        <v>0</v>
      </c>
      <c r="BF851" s="202" t="n">
        <f aca="false">IF(N851="snížená",J851,0)</f>
        <v>0</v>
      </c>
      <c r="BG851" s="202" t="n">
        <f aca="false">IF(N851="zákl. přenesená",J851,0)</f>
        <v>0</v>
      </c>
      <c r="BH851" s="202" t="n">
        <f aca="false">IF(N851="sníž. přenesená",J851,0)</f>
        <v>0</v>
      </c>
      <c r="BI851" s="202" t="n">
        <f aca="false">IF(N851="nulová",J851,0)</f>
        <v>0</v>
      </c>
      <c r="BJ851" s="3" t="s">
        <v>76</v>
      </c>
      <c r="BK851" s="202" t="n">
        <f aca="false">ROUND(I851*H851,2)</f>
        <v>0</v>
      </c>
      <c r="BL851" s="3" t="s">
        <v>223</v>
      </c>
      <c r="BM851" s="201" t="s">
        <v>1098</v>
      </c>
    </row>
    <row r="852" s="31" customFormat="true" ht="12.8" hidden="false" customHeight="false" outlineLevel="0" collapsed="false">
      <c r="A852" s="24"/>
      <c r="B852" s="25"/>
      <c r="C852" s="26"/>
      <c r="D852" s="203" t="s">
        <v>136</v>
      </c>
      <c r="E852" s="26"/>
      <c r="F852" s="204" t="s">
        <v>1099</v>
      </c>
      <c r="G852" s="26"/>
      <c r="H852" s="26"/>
      <c r="I852" s="205"/>
      <c r="J852" s="26"/>
      <c r="K852" s="26"/>
      <c r="L852" s="30"/>
      <c r="M852" s="206"/>
      <c r="N852" s="207"/>
      <c r="O852" s="67"/>
      <c r="P852" s="67"/>
      <c r="Q852" s="67"/>
      <c r="R852" s="67"/>
      <c r="S852" s="67"/>
      <c r="T852" s="68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T852" s="3" t="s">
        <v>136</v>
      </c>
      <c r="AU852" s="3" t="s">
        <v>78</v>
      </c>
    </row>
    <row r="853" s="173" customFormat="true" ht="22.8" hidden="false" customHeight="true" outlineLevel="0" collapsed="false">
      <c r="B853" s="174"/>
      <c r="C853" s="175"/>
      <c r="D853" s="176" t="s">
        <v>70</v>
      </c>
      <c r="E853" s="188" t="s">
        <v>1100</v>
      </c>
      <c r="F853" s="188" t="s">
        <v>1101</v>
      </c>
      <c r="G853" s="175"/>
      <c r="H853" s="175"/>
      <c r="I853" s="178"/>
      <c r="J853" s="189" t="n">
        <f aca="false">BK853</f>
        <v>0</v>
      </c>
      <c r="K853" s="175"/>
      <c r="L853" s="180"/>
      <c r="M853" s="181"/>
      <c r="N853" s="182"/>
      <c r="O853" s="182"/>
      <c r="P853" s="183" t="n">
        <f aca="false">SUM(P854:P863)</f>
        <v>0</v>
      </c>
      <c r="Q853" s="182"/>
      <c r="R853" s="183" t="n">
        <f aca="false">SUM(R854:R863)</f>
        <v>0.142378</v>
      </c>
      <c r="S853" s="182"/>
      <c r="T853" s="184" t="n">
        <f aca="false">SUM(T854:T863)</f>
        <v>0.17733</v>
      </c>
      <c r="AR853" s="185" t="s">
        <v>78</v>
      </c>
      <c r="AT853" s="186" t="s">
        <v>70</v>
      </c>
      <c r="AU853" s="186" t="s">
        <v>76</v>
      </c>
      <c r="AY853" s="185" t="s">
        <v>127</v>
      </c>
      <c r="BK853" s="187" t="n">
        <f aca="false">SUM(BK854:BK863)</f>
        <v>0</v>
      </c>
    </row>
    <row r="854" s="31" customFormat="true" ht="55.5" hidden="false" customHeight="true" outlineLevel="0" collapsed="false">
      <c r="A854" s="24"/>
      <c r="B854" s="25"/>
      <c r="C854" s="190" t="s">
        <v>1102</v>
      </c>
      <c r="D854" s="190" t="s">
        <v>129</v>
      </c>
      <c r="E854" s="191" t="s">
        <v>1103</v>
      </c>
      <c r="F854" s="192" t="s">
        <v>1104</v>
      </c>
      <c r="G854" s="193" t="s">
        <v>132</v>
      </c>
      <c r="H854" s="194" t="n">
        <v>10.28</v>
      </c>
      <c r="I854" s="195"/>
      <c r="J854" s="196" t="n">
        <f aca="false">ROUND(I854*H854,2)</f>
        <v>0</v>
      </c>
      <c r="K854" s="192" t="s">
        <v>133</v>
      </c>
      <c r="L854" s="30"/>
      <c r="M854" s="197"/>
      <c r="N854" s="198" t="s">
        <v>42</v>
      </c>
      <c r="O854" s="67"/>
      <c r="P854" s="199" t="n">
        <f aca="false">O854*H854</f>
        <v>0</v>
      </c>
      <c r="Q854" s="199" t="n">
        <v>0.01385</v>
      </c>
      <c r="R854" s="199" t="n">
        <f aca="false">Q854*H854</f>
        <v>0.142378</v>
      </c>
      <c r="S854" s="199" t="n">
        <v>0</v>
      </c>
      <c r="T854" s="200" t="n">
        <f aca="false">S854*H854</f>
        <v>0</v>
      </c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R854" s="201" t="s">
        <v>223</v>
      </c>
      <c r="AT854" s="201" t="s">
        <v>129</v>
      </c>
      <c r="AU854" s="201" t="s">
        <v>78</v>
      </c>
      <c r="AY854" s="3" t="s">
        <v>127</v>
      </c>
      <c r="BE854" s="202" t="n">
        <f aca="false">IF(N854="základní",J854,0)</f>
        <v>0</v>
      </c>
      <c r="BF854" s="202" t="n">
        <f aca="false">IF(N854="snížená",J854,0)</f>
        <v>0</v>
      </c>
      <c r="BG854" s="202" t="n">
        <f aca="false">IF(N854="zákl. přenesená",J854,0)</f>
        <v>0</v>
      </c>
      <c r="BH854" s="202" t="n">
        <f aca="false">IF(N854="sníž. přenesená",J854,0)</f>
        <v>0</v>
      </c>
      <c r="BI854" s="202" t="n">
        <f aca="false">IF(N854="nulová",J854,0)</f>
        <v>0</v>
      </c>
      <c r="BJ854" s="3" t="s">
        <v>76</v>
      </c>
      <c r="BK854" s="202" t="n">
        <f aca="false">ROUND(I854*H854,2)</f>
        <v>0</v>
      </c>
      <c r="BL854" s="3" t="s">
        <v>223</v>
      </c>
      <c r="BM854" s="201" t="s">
        <v>1105</v>
      </c>
    </row>
    <row r="855" s="31" customFormat="true" ht="12.8" hidden="false" customHeight="false" outlineLevel="0" collapsed="false">
      <c r="A855" s="24"/>
      <c r="B855" s="25"/>
      <c r="C855" s="26"/>
      <c r="D855" s="203" t="s">
        <v>136</v>
      </c>
      <c r="E855" s="26"/>
      <c r="F855" s="204" t="s">
        <v>1106</v>
      </c>
      <c r="G855" s="26"/>
      <c r="H855" s="26"/>
      <c r="I855" s="205"/>
      <c r="J855" s="26"/>
      <c r="K855" s="26"/>
      <c r="L855" s="30"/>
      <c r="M855" s="206"/>
      <c r="N855" s="207"/>
      <c r="O855" s="67"/>
      <c r="P855" s="67"/>
      <c r="Q855" s="67"/>
      <c r="R855" s="67"/>
      <c r="S855" s="67"/>
      <c r="T855" s="68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T855" s="3" t="s">
        <v>136</v>
      </c>
      <c r="AU855" s="3" t="s">
        <v>78</v>
      </c>
    </row>
    <row r="856" s="208" customFormat="true" ht="12.8" hidden="false" customHeight="false" outlineLevel="0" collapsed="false">
      <c r="B856" s="209"/>
      <c r="C856" s="210"/>
      <c r="D856" s="211" t="s">
        <v>138</v>
      </c>
      <c r="E856" s="212"/>
      <c r="F856" s="213" t="s">
        <v>1107</v>
      </c>
      <c r="G856" s="210"/>
      <c r="H856" s="214" t="n">
        <v>10.28</v>
      </c>
      <c r="I856" s="215"/>
      <c r="J856" s="210"/>
      <c r="K856" s="210"/>
      <c r="L856" s="216"/>
      <c r="M856" s="217"/>
      <c r="N856" s="218"/>
      <c r="O856" s="218"/>
      <c r="P856" s="218"/>
      <c r="Q856" s="218"/>
      <c r="R856" s="218"/>
      <c r="S856" s="218"/>
      <c r="T856" s="219"/>
      <c r="AT856" s="220" t="s">
        <v>138</v>
      </c>
      <c r="AU856" s="220" t="s">
        <v>78</v>
      </c>
      <c r="AV856" s="208" t="s">
        <v>78</v>
      </c>
      <c r="AW856" s="208" t="s">
        <v>32</v>
      </c>
      <c r="AX856" s="208" t="s">
        <v>76</v>
      </c>
      <c r="AY856" s="220" t="s">
        <v>127</v>
      </c>
    </row>
    <row r="857" s="31" customFormat="true" ht="49.05" hidden="false" customHeight="true" outlineLevel="0" collapsed="false">
      <c r="A857" s="24"/>
      <c r="B857" s="25"/>
      <c r="C857" s="190" t="s">
        <v>1108</v>
      </c>
      <c r="D857" s="190" t="s">
        <v>129</v>
      </c>
      <c r="E857" s="191" t="s">
        <v>1109</v>
      </c>
      <c r="F857" s="192" t="s">
        <v>1110</v>
      </c>
      <c r="G857" s="193" t="s">
        <v>132</v>
      </c>
      <c r="H857" s="194" t="n">
        <v>10.28</v>
      </c>
      <c r="I857" s="195"/>
      <c r="J857" s="196" t="n">
        <f aca="false">ROUND(I857*H857,2)</f>
        <v>0</v>
      </c>
      <c r="K857" s="192" t="s">
        <v>133</v>
      </c>
      <c r="L857" s="30"/>
      <c r="M857" s="197"/>
      <c r="N857" s="198" t="s">
        <v>42</v>
      </c>
      <c r="O857" s="67"/>
      <c r="P857" s="199" t="n">
        <f aca="false">O857*H857</f>
        <v>0</v>
      </c>
      <c r="Q857" s="199" t="n">
        <v>0</v>
      </c>
      <c r="R857" s="199" t="n">
        <f aca="false">Q857*H857</f>
        <v>0</v>
      </c>
      <c r="S857" s="199" t="n">
        <v>0.01725</v>
      </c>
      <c r="T857" s="200" t="n">
        <f aca="false">S857*H857</f>
        <v>0.17733</v>
      </c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R857" s="201" t="s">
        <v>223</v>
      </c>
      <c r="AT857" s="201" t="s">
        <v>129</v>
      </c>
      <c r="AU857" s="201" t="s">
        <v>78</v>
      </c>
      <c r="AY857" s="3" t="s">
        <v>127</v>
      </c>
      <c r="BE857" s="202" t="n">
        <f aca="false">IF(N857="základní",J857,0)</f>
        <v>0</v>
      </c>
      <c r="BF857" s="202" t="n">
        <f aca="false">IF(N857="snížená",J857,0)</f>
        <v>0</v>
      </c>
      <c r="BG857" s="202" t="n">
        <f aca="false">IF(N857="zákl. přenesená",J857,0)</f>
        <v>0</v>
      </c>
      <c r="BH857" s="202" t="n">
        <f aca="false">IF(N857="sníž. přenesená",J857,0)</f>
        <v>0</v>
      </c>
      <c r="BI857" s="202" t="n">
        <f aca="false">IF(N857="nulová",J857,0)</f>
        <v>0</v>
      </c>
      <c r="BJ857" s="3" t="s">
        <v>76</v>
      </c>
      <c r="BK857" s="202" t="n">
        <f aca="false">ROUND(I857*H857,2)</f>
        <v>0</v>
      </c>
      <c r="BL857" s="3" t="s">
        <v>223</v>
      </c>
      <c r="BM857" s="201" t="s">
        <v>1111</v>
      </c>
    </row>
    <row r="858" s="31" customFormat="true" ht="12.8" hidden="false" customHeight="false" outlineLevel="0" collapsed="false">
      <c r="A858" s="24"/>
      <c r="B858" s="25"/>
      <c r="C858" s="26"/>
      <c r="D858" s="203" t="s">
        <v>136</v>
      </c>
      <c r="E858" s="26"/>
      <c r="F858" s="204" t="s">
        <v>1112</v>
      </c>
      <c r="G858" s="26"/>
      <c r="H858" s="26"/>
      <c r="I858" s="205"/>
      <c r="J858" s="26"/>
      <c r="K858" s="26"/>
      <c r="L858" s="30"/>
      <c r="M858" s="206"/>
      <c r="N858" s="207"/>
      <c r="O858" s="67"/>
      <c r="P858" s="67"/>
      <c r="Q858" s="67"/>
      <c r="R858" s="67"/>
      <c r="S858" s="67"/>
      <c r="T858" s="68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T858" s="3" t="s">
        <v>136</v>
      </c>
      <c r="AU858" s="3" t="s">
        <v>78</v>
      </c>
    </row>
    <row r="859" s="208" customFormat="true" ht="12.8" hidden="false" customHeight="false" outlineLevel="0" collapsed="false">
      <c r="B859" s="209"/>
      <c r="C859" s="210"/>
      <c r="D859" s="211" t="s">
        <v>138</v>
      </c>
      <c r="E859" s="212"/>
      <c r="F859" s="213" t="s">
        <v>1107</v>
      </c>
      <c r="G859" s="210"/>
      <c r="H859" s="214" t="n">
        <v>10.28</v>
      </c>
      <c r="I859" s="215"/>
      <c r="J859" s="210"/>
      <c r="K859" s="210"/>
      <c r="L859" s="216"/>
      <c r="M859" s="217"/>
      <c r="N859" s="218"/>
      <c r="O859" s="218"/>
      <c r="P859" s="218"/>
      <c r="Q859" s="218"/>
      <c r="R859" s="218"/>
      <c r="S859" s="218"/>
      <c r="T859" s="219"/>
      <c r="AT859" s="220" t="s">
        <v>138</v>
      </c>
      <c r="AU859" s="220" t="s">
        <v>78</v>
      </c>
      <c r="AV859" s="208" t="s">
        <v>78</v>
      </c>
      <c r="AW859" s="208" t="s">
        <v>32</v>
      </c>
      <c r="AX859" s="208" t="s">
        <v>76</v>
      </c>
      <c r="AY859" s="220" t="s">
        <v>127</v>
      </c>
    </row>
    <row r="860" s="31" customFormat="true" ht="66.75" hidden="false" customHeight="true" outlineLevel="0" collapsed="false">
      <c r="A860" s="24"/>
      <c r="B860" s="25"/>
      <c r="C860" s="190" t="s">
        <v>1113</v>
      </c>
      <c r="D860" s="190" t="s">
        <v>129</v>
      </c>
      <c r="E860" s="191" t="s">
        <v>1114</v>
      </c>
      <c r="F860" s="192" t="s">
        <v>1115</v>
      </c>
      <c r="G860" s="193" t="s">
        <v>173</v>
      </c>
      <c r="H860" s="194" t="n">
        <v>0.142</v>
      </c>
      <c r="I860" s="195"/>
      <c r="J860" s="196" t="n">
        <f aca="false">ROUND(I860*H860,2)</f>
        <v>0</v>
      </c>
      <c r="K860" s="192" t="s">
        <v>133</v>
      </c>
      <c r="L860" s="30"/>
      <c r="M860" s="197"/>
      <c r="N860" s="198" t="s">
        <v>42</v>
      </c>
      <c r="O860" s="67"/>
      <c r="P860" s="199" t="n">
        <f aca="false">O860*H860</f>
        <v>0</v>
      </c>
      <c r="Q860" s="199" t="n">
        <v>0</v>
      </c>
      <c r="R860" s="199" t="n">
        <f aca="false">Q860*H860</f>
        <v>0</v>
      </c>
      <c r="S860" s="199" t="n">
        <v>0</v>
      </c>
      <c r="T860" s="200" t="n">
        <f aca="false">S860*H860</f>
        <v>0</v>
      </c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R860" s="201" t="s">
        <v>223</v>
      </c>
      <c r="AT860" s="201" t="s">
        <v>129</v>
      </c>
      <c r="AU860" s="201" t="s">
        <v>78</v>
      </c>
      <c r="AY860" s="3" t="s">
        <v>127</v>
      </c>
      <c r="BE860" s="202" t="n">
        <f aca="false">IF(N860="základní",J860,0)</f>
        <v>0</v>
      </c>
      <c r="BF860" s="202" t="n">
        <f aca="false">IF(N860="snížená",J860,0)</f>
        <v>0</v>
      </c>
      <c r="BG860" s="202" t="n">
        <f aca="false">IF(N860="zákl. přenesená",J860,0)</f>
        <v>0</v>
      </c>
      <c r="BH860" s="202" t="n">
        <f aca="false">IF(N860="sníž. přenesená",J860,0)</f>
        <v>0</v>
      </c>
      <c r="BI860" s="202" t="n">
        <f aca="false">IF(N860="nulová",J860,0)</f>
        <v>0</v>
      </c>
      <c r="BJ860" s="3" t="s">
        <v>76</v>
      </c>
      <c r="BK860" s="202" t="n">
        <f aca="false">ROUND(I860*H860,2)</f>
        <v>0</v>
      </c>
      <c r="BL860" s="3" t="s">
        <v>223</v>
      </c>
      <c r="BM860" s="201" t="s">
        <v>1116</v>
      </c>
    </row>
    <row r="861" s="31" customFormat="true" ht="12.8" hidden="false" customHeight="false" outlineLevel="0" collapsed="false">
      <c r="A861" s="24"/>
      <c r="B861" s="25"/>
      <c r="C861" s="26"/>
      <c r="D861" s="203" t="s">
        <v>136</v>
      </c>
      <c r="E861" s="26"/>
      <c r="F861" s="204" t="s">
        <v>1117</v>
      </c>
      <c r="G861" s="26"/>
      <c r="H861" s="26"/>
      <c r="I861" s="205"/>
      <c r="J861" s="26"/>
      <c r="K861" s="26"/>
      <c r="L861" s="30"/>
      <c r="M861" s="206"/>
      <c r="N861" s="207"/>
      <c r="O861" s="67"/>
      <c r="P861" s="67"/>
      <c r="Q861" s="67"/>
      <c r="R861" s="67"/>
      <c r="S861" s="67"/>
      <c r="T861" s="68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T861" s="3" t="s">
        <v>136</v>
      </c>
      <c r="AU861" s="3" t="s">
        <v>78</v>
      </c>
    </row>
    <row r="862" s="31" customFormat="true" ht="62.7" hidden="false" customHeight="true" outlineLevel="0" collapsed="false">
      <c r="A862" s="24"/>
      <c r="B862" s="25"/>
      <c r="C862" s="190" t="s">
        <v>1118</v>
      </c>
      <c r="D862" s="190" t="s">
        <v>129</v>
      </c>
      <c r="E862" s="191" t="s">
        <v>1119</v>
      </c>
      <c r="F862" s="192" t="s">
        <v>1120</v>
      </c>
      <c r="G862" s="193" t="s">
        <v>173</v>
      </c>
      <c r="H862" s="194" t="n">
        <v>0.142</v>
      </c>
      <c r="I862" s="195"/>
      <c r="J862" s="196" t="n">
        <f aca="false">ROUND(I862*H862,2)</f>
        <v>0</v>
      </c>
      <c r="K862" s="192" t="s">
        <v>133</v>
      </c>
      <c r="L862" s="30"/>
      <c r="M862" s="197"/>
      <c r="N862" s="198" t="s">
        <v>42</v>
      </c>
      <c r="O862" s="67"/>
      <c r="P862" s="199" t="n">
        <f aca="false">O862*H862</f>
        <v>0</v>
      </c>
      <c r="Q862" s="199" t="n">
        <v>0</v>
      </c>
      <c r="R862" s="199" t="n">
        <f aca="false">Q862*H862</f>
        <v>0</v>
      </c>
      <c r="S862" s="199" t="n">
        <v>0</v>
      </c>
      <c r="T862" s="200" t="n">
        <f aca="false">S862*H862</f>
        <v>0</v>
      </c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R862" s="201" t="s">
        <v>223</v>
      </c>
      <c r="AT862" s="201" t="s">
        <v>129</v>
      </c>
      <c r="AU862" s="201" t="s">
        <v>78</v>
      </c>
      <c r="AY862" s="3" t="s">
        <v>127</v>
      </c>
      <c r="BE862" s="202" t="n">
        <f aca="false">IF(N862="základní",J862,0)</f>
        <v>0</v>
      </c>
      <c r="BF862" s="202" t="n">
        <f aca="false">IF(N862="snížená",J862,0)</f>
        <v>0</v>
      </c>
      <c r="BG862" s="202" t="n">
        <f aca="false">IF(N862="zákl. přenesená",J862,0)</f>
        <v>0</v>
      </c>
      <c r="BH862" s="202" t="n">
        <f aca="false">IF(N862="sníž. přenesená",J862,0)</f>
        <v>0</v>
      </c>
      <c r="BI862" s="202" t="n">
        <f aca="false">IF(N862="nulová",J862,0)</f>
        <v>0</v>
      </c>
      <c r="BJ862" s="3" t="s">
        <v>76</v>
      </c>
      <c r="BK862" s="202" t="n">
        <f aca="false">ROUND(I862*H862,2)</f>
        <v>0</v>
      </c>
      <c r="BL862" s="3" t="s">
        <v>223</v>
      </c>
      <c r="BM862" s="201" t="s">
        <v>1121</v>
      </c>
    </row>
    <row r="863" s="31" customFormat="true" ht="12.8" hidden="false" customHeight="false" outlineLevel="0" collapsed="false">
      <c r="A863" s="24"/>
      <c r="B863" s="25"/>
      <c r="C863" s="26"/>
      <c r="D863" s="203" t="s">
        <v>136</v>
      </c>
      <c r="E863" s="26"/>
      <c r="F863" s="204" t="s">
        <v>1122</v>
      </c>
      <c r="G863" s="26"/>
      <c r="H863" s="26"/>
      <c r="I863" s="205"/>
      <c r="J863" s="26"/>
      <c r="K863" s="26"/>
      <c r="L863" s="30"/>
      <c r="M863" s="206"/>
      <c r="N863" s="207"/>
      <c r="O863" s="67"/>
      <c r="P863" s="67"/>
      <c r="Q863" s="67"/>
      <c r="R863" s="67"/>
      <c r="S863" s="67"/>
      <c r="T863" s="68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T863" s="3" t="s">
        <v>136</v>
      </c>
      <c r="AU863" s="3" t="s">
        <v>78</v>
      </c>
    </row>
    <row r="864" s="173" customFormat="true" ht="22.8" hidden="false" customHeight="true" outlineLevel="0" collapsed="false">
      <c r="B864" s="174"/>
      <c r="C864" s="175"/>
      <c r="D864" s="176" t="s">
        <v>70</v>
      </c>
      <c r="E864" s="188" t="s">
        <v>1123</v>
      </c>
      <c r="F864" s="188" t="s">
        <v>1124</v>
      </c>
      <c r="G864" s="175"/>
      <c r="H864" s="175"/>
      <c r="I864" s="178"/>
      <c r="J864" s="189" t="n">
        <f aca="false">BK864</f>
        <v>0</v>
      </c>
      <c r="K864" s="175"/>
      <c r="L864" s="180"/>
      <c r="M864" s="181"/>
      <c r="N864" s="182"/>
      <c r="O864" s="182"/>
      <c r="P864" s="183" t="n">
        <f aca="false">SUM(P865:P932)</f>
        <v>0</v>
      </c>
      <c r="Q864" s="182"/>
      <c r="R864" s="183" t="n">
        <f aca="false">SUM(R865:R932)</f>
        <v>0.6793575</v>
      </c>
      <c r="S864" s="182"/>
      <c r="T864" s="184" t="n">
        <f aca="false">SUM(T865:T932)</f>
        <v>0.9290187</v>
      </c>
      <c r="AR864" s="185" t="s">
        <v>78</v>
      </c>
      <c r="AT864" s="186" t="s">
        <v>70</v>
      </c>
      <c r="AU864" s="186" t="s">
        <v>76</v>
      </c>
      <c r="AY864" s="185" t="s">
        <v>127</v>
      </c>
      <c r="BK864" s="187" t="n">
        <f aca="false">SUM(BK865:BK932)</f>
        <v>0</v>
      </c>
    </row>
    <row r="865" s="31" customFormat="true" ht="24.15" hidden="false" customHeight="true" outlineLevel="0" collapsed="false">
      <c r="A865" s="24"/>
      <c r="B865" s="25"/>
      <c r="C865" s="190" t="s">
        <v>1125</v>
      </c>
      <c r="D865" s="190" t="s">
        <v>129</v>
      </c>
      <c r="E865" s="191" t="s">
        <v>1126</v>
      </c>
      <c r="F865" s="192" t="s">
        <v>1127</v>
      </c>
      <c r="G865" s="193" t="s">
        <v>148</v>
      </c>
      <c r="H865" s="194" t="n">
        <v>29.175</v>
      </c>
      <c r="I865" s="195"/>
      <c r="J865" s="196" t="n">
        <f aca="false">ROUND(I865*H865,2)</f>
        <v>0</v>
      </c>
      <c r="K865" s="192" t="s">
        <v>133</v>
      </c>
      <c r="L865" s="30"/>
      <c r="M865" s="197"/>
      <c r="N865" s="198" t="s">
        <v>42</v>
      </c>
      <c r="O865" s="67"/>
      <c r="P865" s="199" t="n">
        <f aca="false">O865*H865</f>
        <v>0</v>
      </c>
      <c r="Q865" s="199" t="n">
        <v>0</v>
      </c>
      <c r="R865" s="199" t="n">
        <f aca="false">Q865*H865</f>
        <v>0</v>
      </c>
      <c r="S865" s="199" t="n">
        <v>0.00177</v>
      </c>
      <c r="T865" s="200" t="n">
        <f aca="false">S865*H865</f>
        <v>0.05163975</v>
      </c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R865" s="201" t="s">
        <v>223</v>
      </c>
      <c r="AT865" s="201" t="s">
        <v>129</v>
      </c>
      <c r="AU865" s="201" t="s">
        <v>78</v>
      </c>
      <c r="AY865" s="3" t="s">
        <v>127</v>
      </c>
      <c r="BE865" s="202" t="n">
        <f aca="false">IF(N865="základní",J865,0)</f>
        <v>0</v>
      </c>
      <c r="BF865" s="202" t="n">
        <f aca="false">IF(N865="snížená",J865,0)</f>
        <v>0</v>
      </c>
      <c r="BG865" s="202" t="n">
        <f aca="false">IF(N865="zákl. přenesená",J865,0)</f>
        <v>0</v>
      </c>
      <c r="BH865" s="202" t="n">
        <f aca="false">IF(N865="sníž. přenesená",J865,0)</f>
        <v>0</v>
      </c>
      <c r="BI865" s="202" t="n">
        <f aca="false">IF(N865="nulová",J865,0)</f>
        <v>0</v>
      </c>
      <c r="BJ865" s="3" t="s">
        <v>76</v>
      </c>
      <c r="BK865" s="202" t="n">
        <f aca="false">ROUND(I865*H865,2)</f>
        <v>0</v>
      </c>
      <c r="BL865" s="3" t="s">
        <v>223</v>
      </c>
      <c r="BM865" s="201" t="s">
        <v>1128</v>
      </c>
    </row>
    <row r="866" s="31" customFormat="true" ht="12.8" hidden="false" customHeight="false" outlineLevel="0" collapsed="false">
      <c r="A866" s="24"/>
      <c r="B866" s="25"/>
      <c r="C866" s="26"/>
      <c r="D866" s="203" t="s">
        <v>136</v>
      </c>
      <c r="E866" s="26"/>
      <c r="F866" s="204" t="s">
        <v>1129</v>
      </c>
      <c r="G866" s="26"/>
      <c r="H866" s="26"/>
      <c r="I866" s="205"/>
      <c r="J866" s="26"/>
      <c r="K866" s="26"/>
      <c r="L866" s="30"/>
      <c r="M866" s="206"/>
      <c r="N866" s="207"/>
      <c r="O866" s="67"/>
      <c r="P866" s="67"/>
      <c r="Q866" s="67"/>
      <c r="R866" s="67"/>
      <c r="S866" s="67"/>
      <c r="T866" s="68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T866" s="3" t="s">
        <v>136</v>
      </c>
      <c r="AU866" s="3" t="s">
        <v>78</v>
      </c>
    </row>
    <row r="867" s="208" customFormat="true" ht="12.8" hidden="false" customHeight="false" outlineLevel="0" collapsed="false">
      <c r="B867" s="209"/>
      <c r="C867" s="210"/>
      <c r="D867" s="211" t="s">
        <v>138</v>
      </c>
      <c r="E867" s="212"/>
      <c r="F867" s="213" t="s">
        <v>1130</v>
      </c>
      <c r="G867" s="210"/>
      <c r="H867" s="214" t="n">
        <v>29.175</v>
      </c>
      <c r="I867" s="215"/>
      <c r="J867" s="210"/>
      <c r="K867" s="210"/>
      <c r="L867" s="216"/>
      <c r="M867" s="217"/>
      <c r="N867" s="218"/>
      <c r="O867" s="218"/>
      <c r="P867" s="218"/>
      <c r="Q867" s="218"/>
      <c r="R867" s="218"/>
      <c r="S867" s="218"/>
      <c r="T867" s="219"/>
      <c r="AT867" s="220" t="s">
        <v>138</v>
      </c>
      <c r="AU867" s="220" t="s">
        <v>78</v>
      </c>
      <c r="AV867" s="208" t="s">
        <v>78</v>
      </c>
      <c r="AW867" s="208" t="s">
        <v>32</v>
      </c>
      <c r="AX867" s="208" t="s">
        <v>71</v>
      </c>
      <c r="AY867" s="220" t="s">
        <v>127</v>
      </c>
    </row>
    <row r="868" s="221" customFormat="true" ht="12.8" hidden="false" customHeight="false" outlineLevel="0" collapsed="false">
      <c r="B868" s="222"/>
      <c r="C868" s="223"/>
      <c r="D868" s="211" t="s">
        <v>138</v>
      </c>
      <c r="E868" s="224"/>
      <c r="F868" s="225" t="s">
        <v>140</v>
      </c>
      <c r="G868" s="223"/>
      <c r="H868" s="226" t="n">
        <v>29.175</v>
      </c>
      <c r="I868" s="227"/>
      <c r="J868" s="223"/>
      <c r="K868" s="223"/>
      <c r="L868" s="228"/>
      <c r="M868" s="229"/>
      <c r="N868" s="230"/>
      <c r="O868" s="230"/>
      <c r="P868" s="230"/>
      <c r="Q868" s="230"/>
      <c r="R868" s="230"/>
      <c r="S868" s="230"/>
      <c r="T868" s="231"/>
      <c r="AT868" s="232" t="s">
        <v>138</v>
      </c>
      <c r="AU868" s="232" t="s">
        <v>78</v>
      </c>
      <c r="AV868" s="221" t="s">
        <v>134</v>
      </c>
      <c r="AW868" s="221" t="s">
        <v>32</v>
      </c>
      <c r="AX868" s="221" t="s">
        <v>76</v>
      </c>
      <c r="AY868" s="232" t="s">
        <v>127</v>
      </c>
    </row>
    <row r="869" s="31" customFormat="true" ht="24.15" hidden="false" customHeight="true" outlineLevel="0" collapsed="false">
      <c r="A869" s="24"/>
      <c r="B869" s="25"/>
      <c r="C869" s="190" t="s">
        <v>1131</v>
      </c>
      <c r="D869" s="190" t="s">
        <v>129</v>
      </c>
      <c r="E869" s="191" t="s">
        <v>1132</v>
      </c>
      <c r="F869" s="192" t="s">
        <v>1133</v>
      </c>
      <c r="G869" s="193" t="s">
        <v>148</v>
      </c>
      <c r="H869" s="194" t="n">
        <v>51.95</v>
      </c>
      <c r="I869" s="195"/>
      <c r="J869" s="196" t="n">
        <f aca="false">ROUND(I869*H869,2)</f>
        <v>0</v>
      </c>
      <c r="K869" s="192" t="s">
        <v>133</v>
      </c>
      <c r="L869" s="30"/>
      <c r="M869" s="197"/>
      <c r="N869" s="198" t="s">
        <v>42</v>
      </c>
      <c r="O869" s="67"/>
      <c r="P869" s="199" t="n">
        <f aca="false">O869*H869</f>
        <v>0</v>
      </c>
      <c r="Q869" s="199" t="n">
        <v>0</v>
      </c>
      <c r="R869" s="199" t="n">
        <f aca="false">Q869*H869</f>
        <v>0</v>
      </c>
      <c r="S869" s="199" t="n">
        <v>0.00191</v>
      </c>
      <c r="T869" s="200" t="n">
        <f aca="false">S869*H869</f>
        <v>0.0992245</v>
      </c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R869" s="201" t="s">
        <v>223</v>
      </c>
      <c r="AT869" s="201" t="s">
        <v>129</v>
      </c>
      <c r="AU869" s="201" t="s">
        <v>78</v>
      </c>
      <c r="AY869" s="3" t="s">
        <v>127</v>
      </c>
      <c r="BE869" s="202" t="n">
        <f aca="false">IF(N869="základní",J869,0)</f>
        <v>0</v>
      </c>
      <c r="BF869" s="202" t="n">
        <f aca="false">IF(N869="snížená",J869,0)</f>
        <v>0</v>
      </c>
      <c r="BG869" s="202" t="n">
        <f aca="false">IF(N869="zákl. přenesená",J869,0)</f>
        <v>0</v>
      </c>
      <c r="BH869" s="202" t="n">
        <f aca="false">IF(N869="sníž. přenesená",J869,0)</f>
        <v>0</v>
      </c>
      <c r="BI869" s="202" t="n">
        <f aca="false">IF(N869="nulová",J869,0)</f>
        <v>0</v>
      </c>
      <c r="BJ869" s="3" t="s">
        <v>76</v>
      </c>
      <c r="BK869" s="202" t="n">
        <f aca="false">ROUND(I869*H869,2)</f>
        <v>0</v>
      </c>
      <c r="BL869" s="3" t="s">
        <v>223</v>
      </c>
      <c r="BM869" s="201" t="s">
        <v>1134</v>
      </c>
    </row>
    <row r="870" s="31" customFormat="true" ht="12.8" hidden="false" customHeight="false" outlineLevel="0" collapsed="false">
      <c r="A870" s="24"/>
      <c r="B870" s="25"/>
      <c r="C870" s="26"/>
      <c r="D870" s="203" t="s">
        <v>136</v>
      </c>
      <c r="E870" s="26"/>
      <c r="F870" s="204" t="s">
        <v>1135</v>
      </c>
      <c r="G870" s="26"/>
      <c r="H870" s="26"/>
      <c r="I870" s="205"/>
      <c r="J870" s="26"/>
      <c r="K870" s="26"/>
      <c r="L870" s="30"/>
      <c r="M870" s="206"/>
      <c r="N870" s="207"/>
      <c r="O870" s="67"/>
      <c r="P870" s="67"/>
      <c r="Q870" s="67"/>
      <c r="R870" s="67"/>
      <c r="S870" s="67"/>
      <c r="T870" s="68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T870" s="3" t="s">
        <v>136</v>
      </c>
      <c r="AU870" s="3" t="s">
        <v>78</v>
      </c>
    </row>
    <row r="871" s="208" customFormat="true" ht="12.8" hidden="false" customHeight="false" outlineLevel="0" collapsed="false">
      <c r="B871" s="209"/>
      <c r="C871" s="210"/>
      <c r="D871" s="211" t="s">
        <v>138</v>
      </c>
      <c r="E871" s="212"/>
      <c r="F871" s="213" t="s">
        <v>1136</v>
      </c>
      <c r="G871" s="210"/>
      <c r="H871" s="214" t="n">
        <v>51.95</v>
      </c>
      <c r="I871" s="215"/>
      <c r="J871" s="210"/>
      <c r="K871" s="210"/>
      <c r="L871" s="216"/>
      <c r="M871" s="217"/>
      <c r="N871" s="218"/>
      <c r="O871" s="218"/>
      <c r="P871" s="218"/>
      <c r="Q871" s="218"/>
      <c r="R871" s="218"/>
      <c r="S871" s="218"/>
      <c r="T871" s="219"/>
      <c r="AT871" s="220" t="s">
        <v>138</v>
      </c>
      <c r="AU871" s="220" t="s">
        <v>78</v>
      </c>
      <c r="AV871" s="208" t="s">
        <v>78</v>
      </c>
      <c r="AW871" s="208" t="s">
        <v>32</v>
      </c>
      <c r="AX871" s="208" t="s">
        <v>71</v>
      </c>
      <c r="AY871" s="220" t="s">
        <v>127</v>
      </c>
    </row>
    <row r="872" s="221" customFormat="true" ht="12.8" hidden="false" customHeight="false" outlineLevel="0" collapsed="false">
      <c r="B872" s="222"/>
      <c r="C872" s="223"/>
      <c r="D872" s="211" t="s">
        <v>138</v>
      </c>
      <c r="E872" s="224"/>
      <c r="F872" s="225" t="s">
        <v>140</v>
      </c>
      <c r="G872" s="223"/>
      <c r="H872" s="226" t="n">
        <v>51.95</v>
      </c>
      <c r="I872" s="227"/>
      <c r="J872" s="223"/>
      <c r="K872" s="223"/>
      <c r="L872" s="228"/>
      <c r="M872" s="229"/>
      <c r="N872" s="230"/>
      <c r="O872" s="230"/>
      <c r="P872" s="230"/>
      <c r="Q872" s="230"/>
      <c r="R872" s="230"/>
      <c r="S872" s="230"/>
      <c r="T872" s="231"/>
      <c r="AT872" s="232" t="s">
        <v>138</v>
      </c>
      <c r="AU872" s="232" t="s">
        <v>78</v>
      </c>
      <c r="AV872" s="221" t="s">
        <v>134</v>
      </c>
      <c r="AW872" s="221" t="s">
        <v>32</v>
      </c>
      <c r="AX872" s="221" t="s">
        <v>76</v>
      </c>
      <c r="AY872" s="232" t="s">
        <v>127</v>
      </c>
    </row>
    <row r="873" s="31" customFormat="true" ht="24.15" hidden="false" customHeight="true" outlineLevel="0" collapsed="false">
      <c r="A873" s="24"/>
      <c r="B873" s="25"/>
      <c r="C873" s="190" t="s">
        <v>1137</v>
      </c>
      <c r="D873" s="190" t="s">
        <v>129</v>
      </c>
      <c r="E873" s="191" t="s">
        <v>1138</v>
      </c>
      <c r="F873" s="192" t="s">
        <v>1139</v>
      </c>
      <c r="G873" s="193" t="s">
        <v>148</v>
      </c>
      <c r="H873" s="194" t="n">
        <v>125.515</v>
      </c>
      <c r="I873" s="195"/>
      <c r="J873" s="196" t="n">
        <f aca="false">ROUND(I873*H873,2)</f>
        <v>0</v>
      </c>
      <c r="K873" s="192" t="s">
        <v>528</v>
      </c>
      <c r="L873" s="30"/>
      <c r="M873" s="197"/>
      <c r="N873" s="198" t="s">
        <v>42</v>
      </c>
      <c r="O873" s="67"/>
      <c r="P873" s="199" t="n">
        <f aca="false">O873*H873</f>
        <v>0</v>
      </c>
      <c r="Q873" s="199" t="n">
        <v>0</v>
      </c>
      <c r="R873" s="199" t="n">
        <f aca="false">Q873*H873</f>
        <v>0</v>
      </c>
      <c r="S873" s="199" t="n">
        <v>0.00167</v>
      </c>
      <c r="T873" s="200" t="n">
        <f aca="false">S873*H873</f>
        <v>0.20961005</v>
      </c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R873" s="201" t="s">
        <v>223</v>
      </c>
      <c r="AT873" s="201" t="s">
        <v>129</v>
      </c>
      <c r="AU873" s="201" t="s">
        <v>78</v>
      </c>
      <c r="AY873" s="3" t="s">
        <v>127</v>
      </c>
      <c r="BE873" s="202" t="n">
        <f aca="false">IF(N873="základní",J873,0)</f>
        <v>0</v>
      </c>
      <c r="BF873" s="202" t="n">
        <f aca="false">IF(N873="snížená",J873,0)</f>
        <v>0</v>
      </c>
      <c r="BG873" s="202" t="n">
        <f aca="false">IF(N873="zákl. přenesená",J873,0)</f>
        <v>0</v>
      </c>
      <c r="BH873" s="202" t="n">
        <f aca="false">IF(N873="sníž. přenesená",J873,0)</f>
        <v>0</v>
      </c>
      <c r="BI873" s="202" t="n">
        <f aca="false">IF(N873="nulová",J873,0)</f>
        <v>0</v>
      </c>
      <c r="BJ873" s="3" t="s">
        <v>76</v>
      </c>
      <c r="BK873" s="202" t="n">
        <f aca="false">ROUND(I873*H873,2)</f>
        <v>0</v>
      </c>
      <c r="BL873" s="3" t="s">
        <v>223</v>
      </c>
      <c r="BM873" s="201" t="s">
        <v>1140</v>
      </c>
    </row>
    <row r="874" s="31" customFormat="true" ht="12.8" hidden="false" customHeight="false" outlineLevel="0" collapsed="false">
      <c r="A874" s="24"/>
      <c r="B874" s="25"/>
      <c r="C874" s="26"/>
      <c r="D874" s="203" t="s">
        <v>136</v>
      </c>
      <c r="E874" s="26"/>
      <c r="F874" s="204" t="s">
        <v>1141</v>
      </c>
      <c r="G874" s="26"/>
      <c r="H874" s="26"/>
      <c r="I874" s="205"/>
      <c r="J874" s="26"/>
      <c r="K874" s="26"/>
      <c r="L874" s="30"/>
      <c r="M874" s="206"/>
      <c r="N874" s="207"/>
      <c r="O874" s="67"/>
      <c r="P874" s="67"/>
      <c r="Q874" s="67"/>
      <c r="R874" s="67"/>
      <c r="S874" s="67"/>
      <c r="T874" s="68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T874" s="3" t="s">
        <v>136</v>
      </c>
      <c r="AU874" s="3" t="s">
        <v>78</v>
      </c>
    </row>
    <row r="875" s="208" customFormat="true" ht="12.8" hidden="false" customHeight="false" outlineLevel="0" collapsed="false">
      <c r="B875" s="209"/>
      <c r="C875" s="210"/>
      <c r="D875" s="211" t="s">
        <v>138</v>
      </c>
      <c r="E875" s="212"/>
      <c r="F875" s="213" t="s">
        <v>1142</v>
      </c>
      <c r="G875" s="210"/>
      <c r="H875" s="214" t="n">
        <v>4.05</v>
      </c>
      <c r="I875" s="215"/>
      <c r="J875" s="210"/>
      <c r="K875" s="210"/>
      <c r="L875" s="216"/>
      <c r="M875" s="217"/>
      <c r="N875" s="218"/>
      <c r="O875" s="218"/>
      <c r="P875" s="218"/>
      <c r="Q875" s="218"/>
      <c r="R875" s="218"/>
      <c r="S875" s="218"/>
      <c r="T875" s="219"/>
      <c r="AT875" s="220" t="s">
        <v>138</v>
      </c>
      <c r="AU875" s="220" t="s">
        <v>78</v>
      </c>
      <c r="AV875" s="208" t="s">
        <v>78</v>
      </c>
      <c r="AW875" s="208" t="s">
        <v>32</v>
      </c>
      <c r="AX875" s="208" t="s">
        <v>71</v>
      </c>
      <c r="AY875" s="220" t="s">
        <v>127</v>
      </c>
    </row>
    <row r="876" s="208" customFormat="true" ht="12.8" hidden="false" customHeight="false" outlineLevel="0" collapsed="false">
      <c r="B876" s="209"/>
      <c r="C876" s="210"/>
      <c r="D876" s="211" t="s">
        <v>138</v>
      </c>
      <c r="E876" s="212"/>
      <c r="F876" s="213" t="s">
        <v>1143</v>
      </c>
      <c r="G876" s="210"/>
      <c r="H876" s="214" t="n">
        <v>1.8</v>
      </c>
      <c r="I876" s="215"/>
      <c r="J876" s="210"/>
      <c r="K876" s="210"/>
      <c r="L876" s="216"/>
      <c r="M876" s="217"/>
      <c r="N876" s="218"/>
      <c r="O876" s="218"/>
      <c r="P876" s="218"/>
      <c r="Q876" s="218"/>
      <c r="R876" s="218"/>
      <c r="S876" s="218"/>
      <c r="T876" s="219"/>
      <c r="AT876" s="220" t="s">
        <v>138</v>
      </c>
      <c r="AU876" s="220" t="s">
        <v>78</v>
      </c>
      <c r="AV876" s="208" t="s">
        <v>78</v>
      </c>
      <c r="AW876" s="208" t="s">
        <v>32</v>
      </c>
      <c r="AX876" s="208" t="s">
        <v>71</v>
      </c>
      <c r="AY876" s="220" t="s">
        <v>127</v>
      </c>
    </row>
    <row r="877" s="208" customFormat="true" ht="12.8" hidden="false" customHeight="false" outlineLevel="0" collapsed="false">
      <c r="B877" s="209"/>
      <c r="C877" s="210"/>
      <c r="D877" s="211" t="s">
        <v>138</v>
      </c>
      <c r="E877" s="212"/>
      <c r="F877" s="213" t="s">
        <v>1144</v>
      </c>
      <c r="G877" s="210"/>
      <c r="H877" s="214" t="n">
        <v>13.6</v>
      </c>
      <c r="I877" s="215"/>
      <c r="J877" s="210"/>
      <c r="K877" s="210"/>
      <c r="L877" s="216"/>
      <c r="M877" s="217"/>
      <c r="N877" s="218"/>
      <c r="O877" s="218"/>
      <c r="P877" s="218"/>
      <c r="Q877" s="218"/>
      <c r="R877" s="218"/>
      <c r="S877" s="218"/>
      <c r="T877" s="219"/>
      <c r="AT877" s="220" t="s">
        <v>138</v>
      </c>
      <c r="AU877" s="220" t="s">
        <v>78</v>
      </c>
      <c r="AV877" s="208" t="s">
        <v>78</v>
      </c>
      <c r="AW877" s="208" t="s">
        <v>32</v>
      </c>
      <c r="AX877" s="208" t="s">
        <v>71</v>
      </c>
      <c r="AY877" s="220" t="s">
        <v>127</v>
      </c>
    </row>
    <row r="878" s="208" customFormat="true" ht="12.8" hidden="false" customHeight="false" outlineLevel="0" collapsed="false">
      <c r="B878" s="209"/>
      <c r="C878" s="210"/>
      <c r="D878" s="211" t="s">
        <v>138</v>
      </c>
      <c r="E878" s="212"/>
      <c r="F878" s="213" t="s">
        <v>1145</v>
      </c>
      <c r="G878" s="210"/>
      <c r="H878" s="214" t="n">
        <v>21.5</v>
      </c>
      <c r="I878" s="215"/>
      <c r="J878" s="210"/>
      <c r="K878" s="210"/>
      <c r="L878" s="216"/>
      <c r="M878" s="217"/>
      <c r="N878" s="218"/>
      <c r="O878" s="218"/>
      <c r="P878" s="218"/>
      <c r="Q878" s="218"/>
      <c r="R878" s="218"/>
      <c r="S878" s="218"/>
      <c r="T878" s="219"/>
      <c r="AT878" s="220" t="s">
        <v>138</v>
      </c>
      <c r="AU878" s="220" t="s">
        <v>78</v>
      </c>
      <c r="AV878" s="208" t="s">
        <v>78</v>
      </c>
      <c r="AW878" s="208" t="s">
        <v>32</v>
      </c>
      <c r="AX878" s="208" t="s">
        <v>71</v>
      </c>
      <c r="AY878" s="220" t="s">
        <v>127</v>
      </c>
    </row>
    <row r="879" s="208" customFormat="true" ht="12.8" hidden="false" customHeight="false" outlineLevel="0" collapsed="false">
      <c r="B879" s="209"/>
      <c r="C879" s="210"/>
      <c r="D879" s="211" t="s">
        <v>138</v>
      </c>
      <c r="E879" s="212"/>
      <c r="F879" s="213" t="s">
        <v>1146</v>
      </c>
      <c r="G879" s="210"/>
      <c r="H879" s="214" t="n">
        <v>78.905</v>
      </c>
      <c r="I879" s="215"/>
      <c r="J879" s="210"/>
      <c r="K879" s="210"/>
      <c r="L879" s="216"/>
      <c r="M879" s="217"/>
      <c r="N879" s="218"/>
      <c r="O879" s="218"/>
      <c r="P879" s="218"/>
      <c r="Q879" s="218"/>
      <c r="R879" s="218"/>
      <c r="S879" s="218"/>
      <c r="T879" s="219"/>
      <c r="AT879" s="220" t="s">
        <v>138</v>
      </c>
      <c r="AU879" s="220" t="s">
        <v>78</v>
      </c>
      <c r="AV879" s="208" t="s">
        <v>78</v>
      </c>
      <c r="AW879" s="208" t="s">
        <v>32</v>
      </c>
      <c r="AX879" s="208" t="s">
        <v>71</v>
      </c>
      <c r="AY879" s="220" t="s">
        <v>127</v>
      </c>
    </row>
    <row r="880" s="208" customFormat="true" ht="12.8" hidden="false" customHeight="false" outlineLevel="0" collapsed="false">
      <c r="B880" s="209"/>
      <c r="C880" s="210"/>
      <c r="D880" s="211" t="s">
        <v>138</v>
      </c>
      <c r="E880" s="212"/>
      <c r="F880" s="213" t="s">
        <v>1147</v>
      </c>
      <c r="G880" s="210"/>
      <c r="H880" s="214" t="n">
        <v>5.66</v>
      </c>
      <c r="I880" s="215"/>
      <c r="J880" s="210"/>
      <c r="K880" s="210"/>
      <c r="L880" s="216"/>
      <c r="M880" s="217"/>
      <c r="N880" s="218"/>
      <c r="O880" s="218"/>
      <c r="P880" s="218"/>
      <c r="Q880" s="218"/>
      <c r="R880" s="218"/>
      <c r="S880" s="218"/>
      <c r="T880" s="219"/>
      <c r="AT880" s="220" t="s">
        <v>138</v>
      </c>
      <c r="AU880" s="220" t="s">
        <v>78</v>
      </c>
      <c r="AV880" s="208" t="s">
        <v>78</v>
      </c>
      <c r="AW880" s="208" t="s">
        <v>32</v>
      </c>
      <c r="AX880" s="208" t="s">
        <v>71</v>
      </c>
      <c r="AY880" s="220" t="s">
        <v>127</v>
      </c>
    </row>
    <row r="881" s="221" customFormat="true" ht="12.8" hidden="false" customHeight="false" outlineLevel="0" collapsed="false">
      <c r="B881" s="222"/>
      <c r="C881" s="223"/>
      <c r="D881" s="211" t="s">
        <v>138</v>
      </c>
      <c r="E881" s="224"/>
      <c r="F881" s="225" t="s">
        <v>140</v>
      </c>
      <c r="G881" s="223"/>
      <c r="H881" s="226" t="n">
        <v>125.515</v>
      </c>
      <c r="I881" s="227"/>
      <c r="J881" s="223"/>
      <c r="K881" s="223"/>
      <c r="L881" s="228"/>
      <c r="M881" s="229"/>
      <c r="N881" s="230"/>
      <c r="O881" s="230"/>
      <c r="P881" s="230"/>
      <c r="Q881" s="230"/>
      <c r="R881" s="230"/>
      <c r="S881" s="230"/>
      <c r="T881" s="231"/>
      <c r="AT881" s="232" t="s">
        <v>138</v>
      </c>
      <c r="AU881" s="232" t="s">
        <v>78</v>
      </c>
      <c r="AV881" s="221" t="s">
        <v>134</v>
      </c>
      <c r="AW881" s="221" t="s">
        <v>32</v>
      </c>
      <c r="AX881" s="221" t="s">
        <v>76</v>
      </c>
      <c r="AY881" s="232" t="s">
        <v>127</v>
      </c>
    </row>
    <row r="882" s="31" customFormat="true" ht="24.15" hidden="false" customHeight="true" outlineLevel="0" collapsed="false">
      <c r="A882" s="24"/>
      <c r="B882" s="25"/>
      <c r="C882" s="190" t="s">
        <v>1148</v>
      </c>
      <c r="D882" s="190" t="s">
        <v>129</v>
      </c>
      <c r="E882" s="191" t="s">
        <v>1149</v>
      </c>
      <c r="F882" s="192" t="s">
        <v>1150</v>
      </c>
      <c r="G882" s="193" t="s">
        <v>132</v>
      </c>
      <c r="H882" s="194" t="n">
        <v>70.745</v>
      </c>
      <c r="I882" s="195"/>
      <c r="J882" s="196" t="n">
        <f aca="false">ROUND(I882*H882,2)</f>
        <v>0</v>
      </c>
      <c r="K882" s="192" t="s">
        <v>133</v>
      </c>
      <c r="L882" s="30"/>
      <c r="M882" s="197"/>
      <c r="N882" s="198" t="s">
        <v>42</v>
      </c>
      <c r="O882" s="67"/>
      <c r="P882" s="199" t="n">
        <f aca="false">O882*H882</f>
        <v>0</v>
      </c>
      <c r="Q882" s="199" t="n">
        <v>0</v>
      </c>
      <c r="R882" s="199" t="n">
        <f aca="false">Q882*H882</f>
        <v>0</v>
      </c>
      <c r="S882" s="199" t="n">
        <v>0.00584</v>
      </c>
      <c r="T882" s="200" t="n">
        <f aca="false">S882*H882</f>
        <v>0.4131508</v>
      </c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R882" s="201" t="s">
        <v>223</v>
      </c>
      <c r="AT882" s="201" t="s">
        <v>129</v>
      </c>
      <c r="AU882" s="201" t="s">
        <v>78</v>
      </c>
      <c r="AY882" s="3" t="s">
        <v>127</v>
      </c>
      <c r="BE882" s="202" t="n">
        <f aca="false">IF(N882="základní",J882,0)</f>
        <v>0</v>
      </c>
      <c r="BF882" s="202" t="n">
        <f aca="false">IF(N882="snížená",J882,0)</f>
        <v>0</v>
      </c>
      <c r="BG882" s="202" t="n">
        <f aca="false">IF(N882="zákl. přenesená",J882,0)</f>
        <v>0</v>
      </c>
      <c r="BH882" s="202" t="n">
        <f aca="false">IF(N882="sníž. přenesená",J882,0)</f>
        <v>0</v>
      </c>
      <c r="BI882" s="202" t="n">
        <f aca="false">IF(N882="nulová",J882,0)</f>
        <v>0</v>
      </c>
      <c r="BJ882" s="3" t="s">
        <v>76</v>
      </c>
      <c r="BK882" s="202" t="n">
        <f aca="false">ROUND(I882*H882,2)</f>
        <v>0</v>
      </c>
      <c r="BL882" s="3" t="s">
        <v>223</v>
      </c>
      <c r="BM882" s="201" t="s">
        <v>1151</v>
      </c>
    </row>
    <row r="883" s="31" customFormat="true" ht="12.8" hidden="false" customHeight="false" outlineLevel="0" collapsed="false">
      <c r="A883" s="24"/>
      <c r="B883" s="25"/>
      <c r="C883" s="26"/>
      <c r="D883" s="203" t="s">
        <v>136</v>
      </c>
      <c r="E883" s="26"/>
      <c r="F883" s="204" t="s">
        <v>1152</v>
      </c>
      <c r="G883" s="26"/>
      <c r="H883" s="26"/>
      <c r="I883" s="205"/>
      <c r="J883" s="26"/>
      <c r="K883" s="26"/>
      <c r="L883" s="30"/>
      <c r="M883" s="206"/>
      <c r="N883" s="207"/>
      <c r="O883" s="67"/>
      <c r="P883" s="67"/>
      <c r="Q883" s="67"/>
      <c r="R883" s="67"/>
      <c r="S883" s="67"/>
      <c r="T883" s="68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T883" s="3" t="s">
        <v>136</v>
      </c>
      <c r="AU883" s="3" t="s">
        <v>78</v>
      </c>
    </row>
    <row r="884" s="31" customFormat="true" ht="16.5" hidden="false" customHeight="true" outlineLevel="0" collapsed="false">
      <c r="A884" s="24"/>
      <c r="B884" s="25"/>
      <c r="C884" s="190" t="s">
        <v>1153</v>
      </c>
      <c r="D884" s="190" t="s">
        <v>129</v>
      </c>
      <c r="E884" s="191" t="s">
        <v>1154</v>
      </c>
      <c r="F884" s="192" t="s">
        <v>1155</v>
      </c>
      <c r="G884" s="193" t="s">
        <v>148</v>
      </c>
      <c r="H884" s="194" t="n">
        <v>39.44</v>
      </c>
      <c r="I884" s="195"/>
      <c r="J884" s="196" t="n">
        <f aca="false">ROUND(I884*H884,2)</f>
        <v>0</v>
      </c>
      <c r="K884" s="192" t="s">
        <v>528</v>
      </c>
      <c r="L884" s="30"/>
      <c r="M884" s="197"/>
      <c r="N884" s="198" t="s">
        <v>42</v>
      </c>
      <c r="O884" s="67"/>
      <c r="P884" s="199" t="n">
        <f aca="false">O884*H884</f>
        <v>0</v>
      </c>
      <c r="Q884" s="199" t="n">
        <v>0</v>
      </c>
      <c r="R884" s="199" t="n">
        <f aca="false">Q884*H884</f>
        <v>0</v>
      </c>
      <c r="S884" s="199" t="n">
        <v>0.00394</v>
      </c>
      <c r="T884" s="200" t="n">
        <f aca="false">S884*H884</f>
        <v>0.1553936</v>
      </c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R884" s="201" t="s">
        <v>223</v>
      </c>
      <c r="AT884" s="201" t="s">
        <v>129</v>
      </c>
      <c r="AU884" s="201" t="s">
        <v>78</v>
      </c>
      <c r="AY884" s="3" t="s">
        <v>127</v>
      </c>
      <c r="BE884" s="202" t="n">
        <f aca="false">IF(N884="základní",J884,0)</f>
        <v>0</v>
      </c>
      <c r="BF884" s="202" t="n">
        <f aca="false">IF(N884="snížená",J884,0)</f>
        <v>0</v>
      </c>
      <c r="BG884" s="202" t="n">
        <f aca="false">IF(N884="zákl. přenesená",J884,0)</f>
        <v>0</v>
      </c>
      <c r="BH884" s="202" t="n">
        <f aca="false">IF(N884="sníž. přenesená",J884,0)</f>
        <v>0</v>
      </c>
      <c r="BI884" s="202" t="n">
        <f aca="false">IF(N884="nulová",J884,0)</f>
        <v>0</v>
      </c>
      <c r="BJ884" s="3" t="s">
        <v>76</v>
      </c>
      <c r="BK884" s="202" t="n">
        <f aca="false">ROUND(I884*H884,2)</f>
        <v>0</v>
      </c>
      <c r="BL884" s="3" t="s">
        <v>223</v>
      </c>
      <c r="BM884" s="201" t="s">
        <v>1156</v>
      </c>
    </row>
    <row r="885" s="31" customFormat="true" ht="12.8" hidden="false" customHeight="false" outlineLevel="0" collapsed="false">
      <c r="A885" s="24"/>
      <c r="B885" s="25"/>
      <c r="C885" s="26"/>
      <c r="D885" s="203" t="s">
        <v>136</v>
      </c>
      <c r="E885" s="26"/>
      <c r="F885" s="204" t="s">
        <v>1157</v>
      </c>
      <c r="G885" s="26"/>
      <c r="H885" s="26"/>
      <c r="I885" s="205"/>
      <c r="J885" s="26"/>
      <c r="K885" s="26"/>
      <c r="L885" s="30"/>
      <c r="M885" s="206"/>
      <c r="N885" s="207"/>
      <c r="O885" s="67"/>
      <c r="P885" s="67"/>
      <c r="Q885" s="67"/>
      <c r="R885" s="67"/>
      <c r="S885" s="67"/>
      <c r="T885" s="68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T885" s="3" t="s">
        <v>136</v>
      </c>
      <c r="AU885" s="3" t="s">
        <v>78</v>
      </c>
    </row>
    <row r="886" s="208" customFormat="true" ht="12.8" hidden="false" customHeight="false" outlineLevel="0" collapsed="false">
      <c r="B886" s="209"/>
      <c r="C886" s="210"/>
      <c r="D886" s="211" t="s">
        <v>138</v>
      </c>
      <c r="E886" s="212"/>
      <c r="F886" s="213" t="s">
        <v>1158</v>
      </c>
      <c r="G886" s="210"/>
      <c r="H886" s="214" t="n">
        <v>39.44</v>
      </c>
      <c r="I886" s="215"/>
      <c r="J886" s="210"/>
      <c r="K886" s="210"/>
      <c r="L886" s="216"/>
      <c r="M886" s="217"/>
      <c r="N886" s="218"/>
      <c r="O886" s="218"/>
      <c r="P886" s="218"/>
      <c r="Q886" s="218"/>
      <c r="R886" s="218"/>
      <c r="S886" s="218"/>
      <c r="T886" s="219"/>
      <c r="AT886" s="220" t="s">
        <v>138</v>
      </c>
      <c r="AU886" s="220" t="s">
        <v>78</v>
      </c>
      <c r="AV886" s="208" t="s">
        <v>78</v>
      </c>
      <c r="AW886" s="208" t="s">
        <v>32</v>
      </c>
      <c r="AX886" s="208" t="s">
        <v>71</v>
      </c>
      <c r="AY886" s="220" t="s">
        <v>127</v>
      </c>
    </row>
    <row r="887" s="221" customFormat="true" ht="12.8" hidden="false" customHeight="false" outlineLevel="0" collapsed="false">
      <c r="B887" s="222"/>
      <c r="C887" s="223"/>
      <c r="D887" s="211" t="s">
        <v>138</v>
      </c>
      <c r="E887" s="224"/>
      <c r="F887" s="225" t="s">
        <v>140</v>
      </c>
      <c r="G887" s="223"/>
      <c r="H887" s="226" t="n">
        <v>39.44</v>
      </c>
      <c r="I887" s="227"/>
      <c r="J887" s="223"/>
      <c r="K887" s="223"/>
      <c r="L887" s="228"/>
      <c r="M887" s="229"/>
      <c r="N887" s="230"/>
      <c r="O887" s="230"/>
      <c r="P887" s="230"/>
      <c r="Q887" s="230"/>
      <c r="R887" s="230"/>
      <c r="S887" s="230"/>
      <c r="T887" s="231"/>
      <c r="AT887" s="232" t="s">
        <v>138</v>
      </c>
      <c r="AU887" s="232" t="s">
        <v>78</v>
      </c>
      <c r="AV887" s="221" t="s">
        <v>134</v>
      </c>
      <c r="AW887" s="221" t="s">
        <v>32</v>
      </c>
      <c r="AX887" s="221" t="s">
        <v>76</v>
      </c>
      <c r="AY887" s="232" t="s">
        <v>127</v>
      </c>
    </row>
    <row r="888" s="31" customFormat="true" ht="37.8" hidden="false" customHeight="true" outlineLevel="0" collapsed="false">
      <c r="A888" s="24"/>
      <c r="B888" s="25"/>
      <c r="C888" s="190" t="s">
        <v>1159</v>
      </c>
      <c r="D888" s="190" t="s">
        <v>129</v>
      </c>
      <c r="E888" s="191" t="s">
        <v>1160</v>
      </c>
      <c r="F888" s="192" t="s">
        <v>1161</v>
      </c>
      <c r="G888" s="193" t="s">
        <v>148</v>
      </c>
      <c r="H888" s="194" t="n">
        <v>11</v>
      </c>
      <c r="I888" s="195"/>
      <c r="J888" s="196" t="n">
        <f aca="false">ROUND(I888*H888,2)</f>
        <v>0</v>
      </c>
      <c r="K888" s="192" t="s">
        <v>133</v>
      </c>
      <c r="L888" s="30"/>
      <c r="M888" s="197"/>
      <c r="N888" s="198" t="s">
        <v>42</v>
      </c>
      <c r="O888" s="67"/>
      <c r="P888" s="199" t="n">
        <f aca="false">O888*H888</f>
        <v>0</v>
      </c>
      <c r="Q888" s="199" t="n">
        <v>0.00153</v>
      </c>
      <c r="R888" s="199" t="n">
        <f aca="false">Q888*H888</f>
        <v>0.01683</v>
      </c>
      <c r="S888" s="199" t="n">
        <v>0</v>
      </c>
      <c r="T888" s="200" t="n">
        <f aca="false">S888*H888</f>
        <v>0</v>
      </c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R888" s="201" t="s">
        <v>223</v>
      </c>
      <c r="AT888" s="201" t="s">
        <v>129</v>
      </c>
      <c r="AU888" s="201" t="s">
        <v>78</v>
      </c>
      <c r="AY888" s="3" t="s">
        <v>127</v>
      </c>
      <c r="BE888" s="202" t="n">
        <f aca="false">IF(N888="základní",J888,0)</f>
        <v>0</v>
      </c>
      <c r="BF888" s="202" t="n">
        <f aca="false">IF(N888="snížená",J888,0)</f>
        <v>0</v>
      </c>
      <c r="BG888" s="202" t="n">
        <f aca="false">IF(N888="zákl. přenesená",J888,0)</f>
        <v>0</v>
      </c>
      <c r="BH888" s="202" t="n">
        <f aca="false">IF(N888="sníž. přenesená",J888,0)</f>
        <v>0</v>
      </c>
      <c r="BI888" s="202" t="n">
        <f aca="false">IF(N888="nulová",J888,0)</f>
        <v>0</v>
      </c>
      <c r="BJ888" s="3" t="s">
        <v>76</v>
      </c>
      <c r="BK888" s="202" t="n">
        <f aca="false">ROUND(I888*H888,2)</f>
        <v>0</v>
      </c>
      <c r="BL888" s="3" t="s">
        <v>223</v>
      </c>
      <c r="BM888" s="201" t="s">
        <v>1162</v>
      </c>
    </row>
    <row r="889" s="31" customFormat="true" ht="12.8" hidden="false" customHeight="false" outlineLevel="0" collapsed="false">
      <c r="A889" s="24"/>
      <c r="B889" s="25"/>
      <c r="C889" s="26"/>
      <c r="D889" s="203" t="s">
        <v>136</v>
      </c>
      <c r="E889" s="26"/>
      <c r="F889" s="204" t="s">
        <v>1163</v>
      </c>
      <c r="G889" s="26"/>
      <c r="H889" s="26"/>
      <c r="I889" s="205"/>
      <c r="J889" s="26"/>
      <c r="K889" s="26"/>
      <c r="L889" s="30"/>
      <c r="M889" s="206"/>
      <c r="N889" s="207"/>
      <c r="O889" s="67"/>
      <c r="P889" s="67"/>
      <c r="Q889" s="67"/>
      <c r="R889" s="67"/>
      <c r="S889" s="67"/>
      <c r="T889" s="68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T889" s="3" t="s">
        <v>136</v>
      </c>
      <c r="AU889" s="3" t="s">
        <v>78</v>
      </c>
    </row>
    <row r="890" s="243" customFormat="true" ht="12.8" hidden="false" customHeight="false" outlineLevel="0" collapsed="false">
      <c r="B890" s="244"/>
      <c r="C890" s="245"/>
      <c r="D890" s="211" t="s">
        <v>138</v>
      </c>
      <c r="E890" s="246"/>
      <c r="F890" s="247" t="s">
        <v>948</v>
      </c>
      <c r="G890" s="245"/>
      <c r="H890" s="246"/>
      <c r="I890" s="248"/>
      <c r="J890" s="245"/>
      <c r="K890" s="245"/>
      <c r="L890" s="249"/>
      <c r="M890" s="250"/>
      <c r="N890" s="251"/>
      <c r="O890" s="251"/>
      <c r="P890" s="251"/>
      <c r="Q890" s="251"/>
      <c r="R890" s="251"/>
      <c r="S890" s="251"/>
      <c r="T890" s="252"/>
      <c r="AT890" s="253" t="s">
        <v>138</v>
      </c>
      <c r="AU890" s="253" t="s">
        <v>78</v>
      </c>
      <c r="AV890" s="243" t="s">
        <v>76</v>
      </c>
      <c r="AW890" s="243" t="s">
        <v>32</v>
      </c>
      <c r="AX890" s="243" t="s">
        <v>71</v>
      </c>
      <c r="AY890" s="253" t="s">
        <v>127</v>
      </c>
    </row>
    <row r="891" s="208" customFormat="true" ht="12.8" hidden="false" customHeight="false" outlineLevel="0" collapsed="false">
      <c r="B891" s="209"/>
      <c r="C891" s="210"/>
      <c r="D891" s="211" t="s">
        <v>138</v>
      </c>
      <c r="E891" s="212"/>
      <c r="F891" s="213" t="s">
        <v>1164</v>
      </c>
      <c r="G891" s="210"/>
      <c r="H891" s="214" t="n">
        <v>11</v>
      </c>
      <c r="I891" s="215"/>
      <c r="J891" s="210"/>
      <c r="K891" s="210"/>
      <c r="L891" s="216"/>
      <c r="M891" s="217"/>
      <c r="N891" s="218"/>
      <c r="O891" s="218"/>
      <c r="P891" s="218"/>
      <c r="Q891" s="218"/>
      <c r="R891" s="218"/>
      <c r="S891" s="218"/>
      <c r="T891" s="219"/>
      <c r="AT891" s="220" t="s">
        <v>138</v>
      </c>
      <c r="AU891" s="220" t="s">
        <v>78</v>
      </c>
      <c r="AV891" s="208" t="s">
        <v>78</v>
      </c>
      <c r="AW891" s="208" t="s">
        <v>32</v>
      </c>
      <c r="AX891" s="208" t="s">
        <v>71</v>
      </c>
      <c r="AY891" s="220" t="s">
        <v>127</v>
      </c>
    </row>
    <row r="892" s="221" customFormat="true" ht="12.8" hidden="false" customHeight="false" outlineLevel="0" collapsed="false">
      <c r="B892" s="222"/>
      <c r="C892" s="223"/>
      <c r="D892" s="211" t="s">
        <v>138</v>
      </c>
      <c r="E892" s="224"/>
      <c r="F892" s="225" t="s">
        <v>140</v>
      </c>
      <c r="G892" s="223"/>
      <c r="H892" s="226" t="n">
        <v>11</v>
      </c>
      <c r="I892" s="227"/>
      <c r="J892" s="223"/>
      <c r="K892" s="223"/>
      <c r="L892" s="228"/>
      <c r="M892" s="229"/>
      <c r="N892" s="230"/>
      <c r="O892" s="230"/>
      <c r="P892" s="230"/>
      <c r="Q892" s="230"/>
      <c r="R892" s="230"/>
      <c r="S892" s="230"/>
      <c r="T892" s="231"/>
      <c r="AT892" s="232" t="s">
        <v>138</v>
      </c>
      <c r="AU892" s="232" t="s">
        <v>78</v>
      </c>
      <c r="AV892" s="221" t="s">
        <v>134</v>
      </c>
      <c r="AW892" s="221" t="s">
        <v>32</v>
      </c>
      <c r="AX892" s="221" t="s">
        <v>76</v>
      </c>
      <c r="AY892" s="232" t="s">
        <v>127</v>
      </c>
    </row>
    <row r="893" s="31" customFormat="true" ht="37.8" hidden="false" customHeight="true" outlineLevel="0" collapsed="false">
      <c r="A893" s="24"/>
      <c r="B893" s="25"/>
      <c r="C893" s="190" t="s">
        <v>1165</v>
      </c>
      <c r="D893" s="190" t="s">
        <v>129</v>
      </c>
      <c r="E893" s="191" t="s">
        <v>1166</v>
      </c>
      <c r="F893" s="192" t="s">
        <v>1167</v>
      </c>
      <c r="G893" s="193" t="s">
        <v>148</v>
      </c>
      <c r="H893" s="194" t="n">
        <v>74.3</v>
      </c>
      <c r="I893" s="195"/>
      <c r="J893" s="196" t="n">
        <f aca="false">ROUND(I893*H893,2)</f>
        <v>0</v>
      </c>
      <c r="K893" s="192" t="s">
        <v>133</v>
      </c>
      <c r="L893" s="30"/>
      <c r="M893" s="197"/>
      <c r="N893" s="198" t="s">
        <v>42</v>
      </c>
      <c r="O893" s="67"/>
      <c r="P893" s="199" t="n">
        <f aca="false">O893*H893</f>
        <v>0</v>
      </c>
      <c r="Q893" s="199" t="n">
        <v>0.00264</v>
      </c>
      <c r="R893" s="199" t="n">
        <f aca="false">Q893*H893</f>
        <v>0.196152</v>
      </c>
      <c r="S893" s="199" t="n">
        <v>0</v>
      </c>
      <c r="T893" s="200" t="n">
        <f aca="false">S893*H893</f>
        <v>0</v>
      </c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R893" s="201" t="s">
        <v>223</v>
      </c>
      <c r="AT893" s="201" t="s">
        <v>129</v>
      </c>
      <c r="AU893" s="201" t="s">
        <v>78</v>
      </c>
      <c r="AY893" s="3" t="s">
        <v>127</v>
      </c>
      <c r="BE893" s="202" t="n">
        <f aca="false">IF(N893="základní",J893,0)</f>
        <v>0</v>
      </c>
      <c r="BF893" s="202" t="n">
        <f aca="false">IF(N893="snížená",J893,0)</f>
        <v>0</v>
      </c>
      <c r="BG893" s="202" t="n">
        <f aca="false">IF(N893="zákl. přenesená",J893,0)</f>
        <v>0</v>
      </c>
      <c r="BH893" s="202" t="n">
        <f aca="false">IF(N893="sníž. přenesená",J893,0)</f>
        <v>0</v>
      </c>
      <c r="BI893" s="202" t="n">
        <f aca="false">IF(N893="nulová",J893,0)</f>
        <v>0</v>
      </c>
      <c r="BJ893" s="3" t="s">
        <v>76</v>
      </c>
      <c r="BK893" s="202" t="n">
        <f aca="false">ROUND(I893*H893,2)</f>
        <v>0</v>
      </c>
      <c r="BL893" s="3" t="s">
        <v>223</v>
      </c>
      <c r="BM893" s="201" t="s">
        <v>1168</v>
      </c>
    </row>
    <row r="894" s="31" customFormat="true" ht="12.8" hidden="false" customHeight="false" outlineLevel="0" collapsed="false">
      <c r="A894" s="24"/>
      <c r="B894" s="25"/>
      <c r="C894" s="26"/>
      <c r="D894" s="203" t="s">
        <v>136</v>
      </c>
      <c r="E894" s="26"/>
      <c r="F894" s="204" t="s">
        <v>1169</v>
      </c>
      <c r="G894" s="26"/>
      <c r="H894" s="26"/>
      <c r="I894" s="205"/>
      <c r="J894" s="26"/>
      <c r="K894" s="26"/>
      <c r="L894" s="30"/>
      <c r="M894" s="206"/>
      <c r="N894" s="207"/>
      <c r="O894" s="67"/>
      <c r="P894" s="67"/>
      <c r="Q894" s="67"/>
      <c r="R894" s="67"/>
      <c r="S894" s="67"/>
      <c r="T894" s="68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T894" s="3" t="s">
        <v>136</v>
      </c>
      <c r="AU894" s="3" t="s">
        <v>78</v>
      </c>
    </row>
    <row r="895" s="243" customFormat="true" ht="12.8" hidden="false" customHeight="false" outlineLevel="0" collapsed="false">
      <c r="B895" s="244"/>
      <c r="C895" s="245"/>
      <c r="D895" s="211" t="s">
        <v>138</v>
      </c>
      <c r="E895" s="246"/>
      <c r="F895" s="247" t="s">
        <v>948</v>
      </c>
      <c r="G895" s="245"/>
      <c r="H895" s="246"/>
      <c r="I895" s="248"/>
      <c r="J895" s="245"/>
      <c r="K895" s="245"/>
      <c r="L895" s="249"/>
      <c r="M895" s="250"/>
      <c r="N895" s="251"/>
      <c r="O895" s="251"/>
      <c r="P895" s="251"/>
      <c r="Q895" s="251"/>
      <c r="R895" s="251"/>
      <c r="S895" s="251"/>
      <c r="T895" s="252"/>
      <c r="AT895" s="253" t="s">
        <v>138</v>
      </c>
      <c r="AU895" s="253" t="s">
        <v>78</v>
      </c>
      <c r="AV895" s="243" t="s">
        <v>76</v>
      </c>
      <c r="AW895" s="243" t="s">
        <v>32</v>
      </c>
      <c r="AX895" s="243" t="s">
        <v>71</v>
      </c>
      <c r="AY895" s="253" t="s">
        <v>127</v>
      </c>
    </row>
    <row r="896" s="208" customFormat="true" ht="12.8" hidden="false" customHeight="false" outlineLevel="0" collapsed="false">
      <c r="B896" s="209"/>
      <c r="C896" s="210"/>
      <c r="D896" s="211" t="s">
        <v>138</v>
      </c>
      <c r="E896" s="212"/>
      <c r="F896" s="213" t="s">
        <v>1170</v>
      </c>
      <c r="G896" s="210"/>
      <c r="H896" s="214" t="n">
        <v>8.4</v>
      </c>
      <c r="I896" s="215"/>
      <c r="J896" s="210"/>
      <c r="K896" s="210"/>
      <c r="L896" s="216"/>
      <c r="M896" s="217"/>
      <c r="N896" s="218"/>
      <c r="O896" s="218"/>
      <c r="P896" s="218"/>
      <c r="Q896" s="218"/>
      <c r="R896" s="218"/>
      <c r="S896" s="218"/>
      <c r="T896" s="219"/>
      <c r="AT896" s="220" t="s">
        <v>138</v>
      </c>
      <c r="AU896" s="220" t="s">
        <v>78</v>
      </c>
      <c r="AV896" s="208" t="s">
        <v>78</v>
      </c>
      <c r="AW896" s="208" t="s">
        <v>32</v>
      </c>
      <c r="AX896" s="208" t="s">
        <v>71</v>
      </c>
      <c r="AY896" s="220" t="s">
        <v>127</v>
      </c>
    </row>
    <row r="897" s="208" customFormat="true" ht="12.8" hidden="false" customHeight="false" outlineLevel="0" collapsed="false">
      <c r="B897" s="209"/>
      <c r="C897" s="210"/>
      <c r="D897" s="211" t="s">
        <v>138</v>
      </c>
      <c r="E897" s="212"/>
      <c r="F897" s="213" t="s">
        <v>1171</v>
      </c>
      <c r="G897" s="210"/>
      <c r="H897" s="214" t="n">
        <v>65.9</v>
      </c>
      <c r="I897" s="215"/>
      <c r="J897" s="210"/>
      <c r="K897" s="210"/>
      <c r="L897" s="216"/>
      <c r="M897" s="217"/>
      <c r="N897" s="218"/>
      <c r="O897" s="218"/>
      <c r="P897" s="218"/>
      <c r="Q897" s="218"/>
      <c r="R897" s="218"/>
      <c r="S897" s="218"/>
      <c r="T897" s="219"/>
      <c r="AT897" s="220" t="s">
        <v>138</v>
      </c>
      <c r="AU897" s="220" t="s">
        <v>78</v>
      </c>
      <c r="AV897" s="208" t="s">
        <v>78</v>
      </c>
      <c r="AW897" s="208" t="s">
        <v>32</v>
      </c>
      <c r="AX897" s="208" t="s">
        <v>71</v>
      </c>
      <c r="AY897" s="220" t="s">
        <v>127</v>
      </c>
    </row>
    <row r="898" s="221" customFormat="true" ht="12.8" hidden="false" customHeight="false" outlineLevel="0" collapsed="false">
      <c r="B898" s="222"/>
      <c r="C898" s="223"/>
      <c r="D898" s="211" t="s">
        <v>138</v>
      </c>
      <c r="E898" s="224"/>
      <c r="F898" s="225" t="s">
        <v>140</v>
      </c>
      <c r="G898" s="223"/>
      <c r="H898" s="226" t="n">
        <v>74.3</v>
      </c>
      <c r="I898" s="227"/>
      <c r="J898" s="223"/>
      <c r="K898" s="223"/>
      <c r="L898" s="228"/>
      <c r="M898" s="229"/>
      <c r="N898" s="230"/>
      <c r="O898" s="230"/>
      <c r="P898" s="230"/>
      <c r="Q898" s="230"/>
      <c r="R898" s="230"/>
      <c r="S898" s="230"/>
      <c r="T898" s="231"/>
      <c r="AT898" s="232" t="s">
        <v>138</v>
      </c>
      <c r="AU898" s="232" t="s">
        <v>78</v>
      </c>
      <c r="AV898" s="221" t="s">
        <v>134</v>
      </c>
      <c r="AW898" s="221" t="s">
        <v>32</v>
      </c>
      <c r="AX898" s="221" t="s">
        <v>76</v>
      </c>
      <c r="AY898" s="232" t="s">
        <v>127</v>
      </c>
    </row>
    <row r="899" s="31" customFormat="true" ht="37.8" hidden="false" customHeight="true" outlineLevel="0" collapsed="false">
      <c r="A899" s="24"/>
      <c r="B899" s="25"/>
      <c r="C899" s="190" t="s">
        <v>1172</v>
      </c>
      <c r="D899" s="190" t="s">
        <v>129</v>
      </c>
      <c r="E899" s="191" t="s">
        <v>1173</v>
      </c>
      <c r="F899" s="192" t="s">
        <v>1174</v>
      </c>
      <c r="G899" s="193" t="s">
        <v>148</v>
      </c>
      <c r="H899" s="194" t="n">
        <v>30.17</v>
      </c>
      <c r="I899" s="195"/>
      <c r="J899" s="196" t="n">
        <f aca="false">ROUND(I899*H899,2)</f>
        <v>0</v>
      </c>
      <c r="K899" s="192" t="s">
        <v>133</v>
      </c>
      <c r="L899" s="30"/>
      <c r="M899" s="197"/>
      <c r="N899" s="198" t="s">
        <v>42</v>
      </c>
      <c r="O899" s="67"/>
      <c r="P899" s="199" t="n">
        <f aca="false">O899*H899</f>
        <v>0</v>
      </c>
      <c r="Q899" s="199" t="n">
        <v>0.00315</v>
      </c>
      <c r="R899" s="199" t="n">
        <f aca="false">Q899*H899</f>
        <v>0.0950355</v>
      </c>
      <c r="S899" s="199" t="n">
        <v>0</v>
      </c>
      <c r="T899" s="200" t="n">
        <f aca="false">S899*H899</f>
        <v>0</v>
      </c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R899" s="201" t="s">
        <v>223</v>
      </c>
      <c r="AT899" s="201" t="s">
        <v>129</v>
      </c>
      <c r="AU899" s="201" t="s">
        <v>78</v>
      </c>
      <c r="AY899" s="3" t="s">
        <v>127</v>
      </c>
      <c r="BE899" s="202" t="n">
        <f aca="false">IF(N899="základní",J899,0)</f>
        <v>0</v>
      </c>
      <c r="BF899" s="202" t="n">
        <f aca="false">IF(N899="snížená",J899,0)</f>
        <v>0</v>
      </c>
      <c r="BG899" s="202" t="n">
        <f aca="false">IF(N899="zákl. přenesená",J899,0)</f>
        <v>0</v>
      </c>
      <c r="BH899" s="202" t="n">
        <f aca="false">IF(N899="sníž. přenesená",J899,0)</f>
        <v>0</v>
      </c>
      <c r="BI899" s="202" t="n">
        <f aca="false">IF(N899="nulová",J899,0)</f>
        <v>0</v>
      </c>
      <c r="BJ899" s="3" t="s">
        <v>76</v>
      </c>
      <c r="BK899" s="202" t="n">
        <f aca="false">ROUND(I899*H899,2)</f>
        <v>0</v>
      </c>
      <c r="BL899" s="3" t="s">
        <v>223</v>
      </c>
      <c r="BM899" s="201" t="s">
        <v>1175</v>
      </c>
    </row>
    <row r="900" s="31" customFormat="true" ht="12.8" hidden="false" customHeight="false" outlineLevel="0" collapsed="false">
      <c r="A900" s="24"/>
      <c r="B900" s="25"/>
      <c r="C900" s="26"/>
      <c r="D900" s="203" t="s">
        <v>136</v>
      </c>
      <c r="E900" s="26"/>
      <c r="F900" s="204" t="s">
        <v>1176</v>
      </c>
      <c r="G900" s="26"/>
      <c r="H900" s="26"/>
      <c r="I900" s="205"/>
      <c r="J900" s="26"/>
      <c r="K900" s="26"/>
      <c r="L900" s="30"/>
      <c r="M900" s="206"/>
      <c r="N900" s="207"/>
      <c r="O900" s="67"/>
      <c r="P900" s="67"/>
      <c r="Q900" s="67"/>
      <c r="R900" s="67"/>
      <c r="S900" s="67"/>
      <c r="T900" s="68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T900" s="3" t="s">
        <v>136</v>
      </c>
      <c r="AU900" s="3" t="s">
        <v>78</v>
      </c>
    </row>
    <row r="901" s="243" customFormat="true" ht="12.8" hidden="false" customHeight="false" outlineLevel="0" collapsed="false">
      <c r="B901" s="244"/>
      <c r="C901" s="245"/>
      <c r="D901" s="211" t="s">
        <v>138</v>
      </c>
      <c r="E901" s="246"/>
      <c r="F901" s="247" t="s">
        <v>948</v>
      </c>
      <c r="G901" s="245"/>
      <c r="H901" s="246"/>
      <c r="I901" s="248"/>
      <c r="J901" s="245"/>
      <c r="K901" s="245"/>
      <c r="L901" s="249"/>
      <c r="M901" s="250"/>
      <c r="N901" s="251"/>
      <c r="O901" s="251"/>
      <c r="P901" s="251"/>
      <c r="Q901" s="251"/>
      <c r="R901" s="251"/>
      <c r="S901" s="251"/>
      <c r="T901" s="252"/>
      <c r="AT901" s="253" t="s">
        <v>138</v>
      </c>
      <c r="AU901" s="253" t="s">
        <v>78</v>
      </c>
      <c r="AV901" s="243" t="s">
        <v>76</v>
      </c>
      <c r="AW901" s="243" t="s">
        <v>32</v>
      </c>
      <c r="AX901" s="243" t="s">
        <v>71</v>
      </c>
      <c r="AY901" s="253" t="s">
        <v>127</v>
      </c>
    </row>
    <row r="902" s="208" customFormat="true" ht="12.8" hidden="false" customHeight="false" outlineLevel="0" collapsed="false">
      <c r="B902" s="209"/>
      <c r="C902" s="210"/>
      <c r="D902" s="211" t="s">
        <v>138</v>
      </c>
      <c r="E902" s="212"/>
      <c r="F902" s="213" t="s">
        <v>1177</v>
      </c>
      <c r="G902" s="210"/>
      <c r="H902" s="214" t="n">
        <v>1.8</v>
      </c>
      <c r="I902" s="215"/>
      <c r="J902" s="210"/>
      <c r="K902" s="210"/>
      <c r="L902" s="216"/>
      <c r="M902" s="217"/>
      <c r="N902" s="218"/>
      <c r="O902" s="218"/>
      <c r="P902" s="218"/>
      <c r="Q902" s="218"/>
      <c r="R902" s="218"/>
      <c r="S902" s="218"/>
      <c r="T902" s="219"/>
      <c r="AT902" s="220" t="s">
        <v>138</v>
      </c>
      <c r="AU902" s="220" t="s">
        <v>78</v>
      </c>
      <c r="AV902" s="208" t="s">
        <v>78</v>
      </c>
      <c r="AW902" s="208" t="s">
        <v>32</v>
      </c>
      <c r="AX902" s="208" t="s">
        <v>71</v>
      </c>
      <c r="AY902" s="220" t="s">
        <v>127</v>
      </c>
    </row>
    <row r="903" s="208" customFormat="true" ht="12.8" hidden="false" customHeight="false" outlineLevel="0" collapsed="false">
      <c r="B903" s="209"/>
      <c r="C903" s="210"/>
      <c r="D903" s="211" t="s">
        <v>138</v>
      </c>
      <c r="E903" s="212"/>
      <c r="F903" s="213" t="s">
        <v>1178</v>
      </c>
      <c r="G903" s="210"/>
      <c r="H903" s="214" t="n">
        <v>6.75</v>
      </c>
      <c r="I903" s="215"/>
      <c r="J903" s="210"/>
      <c r="K903" s="210"/>
      <c r="L903" s="216"/>
      <c r="M903" s="217"/>
      <c r="N903" s="218"/>
      <c r="O903" s="218"/>
      <c r="P903" s="218"/>
      <c r="Q903" s="218"/>
      <c r="R903" s="218"/>
      <c r="S903" s="218"/>
      <c r="T903" s="219"/>
      <c r="AT903" s="220" t="s">
        <v>138</v>
      </c>
      <c r="AU903" s="220" t="s">
        <v>78</v>
      </c>
      <c r="AV903" s="208" t="s">
        <v>78</v>
      </c>
      <c r="AW903" s="208" t="s">
        <v>32</v>
      </c>
      <c r="AX903" s="208" t="s">
        <v>71</v>
      </c>
      <c r="AY903" s="220" t="s">
        <v>127</v>
      </c>
    </row>
    <row r="904" s="208" customFormat="true" ht="12.8" hidden="false" customHeight="false" outlineLevel="0" collapsed="false">
      <c r="B904" s="209"/>
      <c r="C904" s="210"/>
      <c r="D904" s="211" t="s">
        <v>138</v>
      </c>
      <c r="E904" s="212"/>
      <c r="F904" s="213" t="s">
        <v>1179</v>
      </c>
      <c r="G904" s="210"/>
      <c r="H904" s="214" t="n">
        <v>12</v>
      </c>
      <c r="I904" s="215"/>
      <c r="J904" s="210"/>
      <c r="K904" s="210"/>
      <c r="L904" s="216"/>
      <c r="M904" s="217"/>
      <c r="N904" s="218"/>
      <c r="O904" s="218"/>
      <c r="P904" s="218"/>
      <c r="Q904" s="218"/>
      <c r="R904" s="218"/>
      <c r="S904" s="218"/>
      <c r="T904" s="219"/>
      <c r="AT904" s="220" t="s">
        <v>138</v>
      </c>
      <c r="AU904" s="220" t="s">
        <v>78</v>
      </c>
      <c r="AV904" s="208" t="s">
        <v>78</v>
      </c>
      <c r="AW904" s="208" t="s">
        <v>32</v>
      </c>
      <c r="AX904" s="208" t="s">
        <v>71</v>
      </c>
      <c r="AY904" s="220" t="s">
        <v>127</v>
      </c>
    </row>
    <row r="905" s="208" customFormat="true" ht="12.8" hidden="false" customHeight="false" outlineLevel="0" collapsed="false">
      <c r="B905" s="209"/>
      <c r="C905" s="210"/>
      <c r="D905" s="211" t="s">
        <v>138</v>
      </c>
      <c r="E905" s="212"/>
      <c r="F905" s="213" t="s">
        <v>1180</v>
      </c>
      <c r="G905" s="210"/>
      <c r="H905" s="214" t="n">
        <v>2.6</v>
      </c>
      <c r="I905" s="215"/>
      <c r="J905" s="210"/>
      <c r="K905" s="210"/>
      <c r="L905" s="216"/>
      <c r="M905" s="217"/>
      <c r="N905" s="218"/>
      <c r="O905" s="218"/>
      <c r="P905" s="218"/>
      <c r="Q905" s="218"/>
      <c r="R905" s="218"/>
      <c r="S905" s="218"/>
      <c r="T905" s="219"/>
      <c r="AT905" s="220" t="s">
        <v>138</v>
      </c>
      <c r="AU905" s="220" t="s">
        <v>78</v>
      </c>
      <c r="AV905" s="208" t="s">
        <v>78</v>
      </c>
      <c r="AW905" s="208" t="s">
        <v>32</v>
      </c>
      <c r="AX905" s="208" t="s">
        <v>71</v>
      </c>
      <c r="AY905" s="220" t="s">
        <v>127</v>
      </c>
    </row>
    <row r="906" s="208" customFormat="true" ht="12.8" hidden="false" customHeight="false" outlineLevel="0" collapsed="false">
      <c r="B906" s="209"/>
      <c r="C906" s="210"/>
      <c r="D906" s="211" t="s">
        <v>138</v>
      </c>
      <c r="E906" s="212"/>
      <c r="F906" s="213" t="s">
        <v>1181</v>
      </c>
      <c r="G906" s="210"/>
      <c r="H906" s="214" t="n">
        <v>5.2</v>
      </c>
      <c r="I906" s="215"/>
      <c r="J906" s="210"/>
      <c r="K906" s="210"/>
      <c r="L906" s="216"/>
      <c r="M906" s="217"/>
      <c r="N906" s="218"/>
      <c r="O906" s="218"/>
      <c r="P906" s="218"/>
      <c r="Q906" s="218"/>
      <c r="R906" s="218"/>
      <c r="S906" s="218"/>
      <c r="T906" s="219"/>
      <c r="AT906" s="220" t="s">
        <v>138</v>
      </c>
      <c r="AU906" s="220" t="s">
        <v>78</v>
      </c>
      <c r="AV906" s="208" t="s">
        <v>78</v>
      </c>
      <c r="AW906" s="208" t="s">
        <v>32</v>
      </c>
      <c r="AX906" s="208" t="s">
        <v>71</v>
      </c>
      <c r="AY906" s="220" t="s">
        <v>127</v>
      </c>
    </row>
    <row r="907" s="208" customFormat="true" ht="12.8" hidden="false" customHeight="false" outlineLevel="0" collapsed="false">
      <c r="B907" s="209"/>
      <c r="C907" s="210"/>
      <c r="D907" s="211" t="s">
        <v>138</v>
      </c>
      <c r="E907" s="212"/>
      <c r="F907" s="213" t="s">
        <v>1182</v>
      </c>
      <c r="G907" s="210"/>
      <c r="H907" s="214" t="n">
        <v>1.82</v>
      </c>
      <c r="I907" s="215"/>
      <c r="J907" s="210"/>
      <c r="K907" s="210"/>
      <c r="L907" s="216"/>
      <c r="M907" s="217"/>
      <c r="N907" s="218"/>
      <c r="O907" s="218"/>
      <c r="P907" s="218"/>
      <c r="Q907" s="218"/>
      <c r="R907" s="218"/>
      <c r="S907" s="218"/>
      <c r="T907" s="219"/>
      <c r="AT907" s="220" t="s">
        <v>138</v>
      </c>
      <c r="AU907" s="220" t="s">
        <v>78</v>
      </c>
      <c r="AV907" s="208" t="s">
        <v>78</v>
      </c>
      <c r="AW907" s="208" t="s">
        <v>32</v>
      </c>
      <c r="AX907" s="208" t="s">
        <v>71</v>
      </c>
      <c r="AY907" s="220" t="s">
        <v>127</v>
      </c>
    </row>
    <row r="908" s="221" customFormat="true" ht="12.8" hidden="false" customHeight="false" outlineLevel="0" collapsed="false">
      <c r="B908" s="222"/>
      <c r="C908" s="223"/>
      <c r="D908" s="211" t="s">
        <v>138</v>
      </c>
      <c r="E908" s="224"/>
      <c r="F908" s="225" t="s">
        <v>140</v>
      </c>
      <c r="G908" s="223"/>
      <c r="H908" s="226" t="n">
        <v>30.17</v>
      </c>
      <c r="I908" s="227"/>
      <c r="J908" s="223"/>
      <c r="K908" s="223"/>
      <c r="L908" s="228"/>
      <c r="M908" s="229"/>
      <c r="N908" s="230"/>
      <c r="O908" s="230"/>
      <c r="P908" s="230"/>
      <c r="Q908" s="230"/>
      <c r="R908" s="230"/>
      <c r="S908" s="230"/>
      <c r="T908" s="231"/>
      <c r="AT908" s="232" t="s">
        <v>138</v>
      </c>
      <c r="AU908" s="232" t="s">
        <v>78</v>
      </c>
      <c r="AV908" s="221" t="s">
        <v>134</v>
      </c>
      <c r="AW908" s="221" t="s">
        <v>32</v>
      </c>
      <c r="AX908" s="221" t="s">
        <v>76</v>
      </c>
      <c r="AY908" s="232" t="s">
        <v>127</v>
      </c>
    </row>
    <row r="909" s="31" customFormat="true" ht="44.25" hidden="false" customHeight="true" outlineLevel="0" collapsed="false">
      <c r="A909" s="24"/>
      <c r="B909" s="25"/>
      <c r="C909" s="190" t="s">
        <v>1183</v>
      </c>
      <c r="D909" s="190" t="s">
        <v>129</v>
      </c>
      <c r="E909" s="191" t="s">
        <v>1184</v>
      </c>
      <c r="F909" s="192" t="s">
        <v>1185</v>
      </c>
      <c r="G909" s="193" t="s">
        <v>148</v>
      </c>
      <c r="H909" s="194" t="n">
        <v>37</v>
      </c>
      <c r="I909" s="195"/>
      <c r="J909" s="196" t="n">
        <f aca="false">ROUND(I909*H909,2)</f>
        <v>0</v>
      </c>
      <c r="K909" s="192" t="s">
        <v>133</v>
      </c>
      <c r="L909" s="30"/>
      <c r="M909" s="197"/>
      <c r="N909" s="198" t="s">
        <v>42</v>
      </c>
      <c r="O909" s="67"/>
      <c r="P909" s="199" t="n">
        <f aca="false">O909*H909</f>
        <v>0</v>
      </c>
      <c r="Q909" s="199" t="n">
        <v>0.00318</v>
      </c>
      <c r="R909" s="199" t="n">
        <f aca="false">Q909*H909</f>
        <v>0.11766</v>
      </c>
      <c r="S909" s="199" t="n">
        <v>0</v>
      </c>
      <c r="T909" s="200" t="n">
        <f aca="false">S909*H909</f>
        <v>0</v>
      </c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R909" s="201" t="s">
        <v>223</v>
      </c>
      <c r="AT909" s="201" t="s">
        <v>129</v>
      </c>
      <c r="AU909" s="201" t="s">
        <v>78</v>
      </c>
      <c r="AY909" s="3" t="s">
        <v>127</v>
      </c>
      <c r="BE909" s="202" t="n">
        <f aca="false">IF(N909="základní",J909,0)</f>
        <v>0</v>
      </c>
      <c r="BF909" s="202" t="n">
        <f aca="false">IF(N909="snížená",J909,0)</f>
        <v>0</v>
      </c>
      <c r="BG909" s="202" t="n">
        <f aca="false">IF(N909="zákl. přenesená",J909,0)</f>
        <v>0</v>
      </c>
      <c r="BH909" s="202" t="n">
        <f aca="false">IF(N909="sníž. přenesená",J909,0)</f>
        <v>0</v>
      </c>
      <c r="BI909" s="202" t="n">
        <f aca="false">IF(N909="nulová",J909,0)</f>
        <v>0</v>
      </c>
      <c r="BJ909" s="3" t="s">
        <v>76</v>
      </c>
      <c r="BK909" s="202" t="n">
        <f aca="false">ROUND(I909*H909,2)</f>
        <v>0</v>
      </c>
      <c r="BL909" s="3" t="s">
        <v>223</v>
      </c>
      <c r="BM909" s="201" t="s">
        <v>1186</v>
      </c>
    </row>
    <row r="910" s="31" customFormat="true" ht="12.8" hidden="false" customHeight="false" outlineLevel="0" collapsed="false">
      <c r="A910" s="24"/>
      <c r="B910" s="25"/>
      <c r="C910" s="26"/>
      <c r="D910" s="203" t="s">
        <v>136</v>
      </c>
      <c r="E910" s="26"/>
      <c r="F910" s="204" t="s">
        <v>1187</v>
      </c>
      <c r="G910" s="26"/>
      <c r="H910" s="26"/>
      <c r="I910" s="205"/>
      <c r="J910" s="26"/>
      <c r="K910" s="26"/>
      <c r="L910" s="30"/>
      <c r="M910" s="206"/>
      <c r="N910" s="207"/>
      <c r="O910" s="67"/>
      <c r="P910" s="67"/>
      <c r="Q910" s="67"/>
      <c r="R910" s="67"/>
      <c r="S910" s="67"/>
      <c r="T910" s="68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T910" s="3" t="s">
        <v>136</v>
      </c>
      <c r="AU910" s="3" t="s">
        <v>78</v>
      </c>
    </row>
    <row r="911" s="243" customFormat="true" ht="12.8" hidden="false" customHeight="false" outlineLevel="0" collapsed="false">
      <c r="B911" s="244"/>
      <c r="C911" s="245"/>
      <c r="D911" s="211" t="s">
        <v>138</v>
      </c>
      <c r="E911" s="246"/>
      <c r="F911" s="247" t="s">
        <v>948</v>
      </c>
      <c r="G911" s="245"/>
      <c r="H911" s="246"/>
      <c r="I911" s="248"/>
      <c r="J911" s="245"/>
      <c r="K911" s="245"/>
      <c r="L911" s="249"/>
      <c r="M911" s="250"/>
      <c r="N911" s="251"/>
      <c r="O911" s="251"/>
      <c r="P911" s="251"/>
      <c r="Q911" s="251"/>
      <c r="R911" s="251"/>
      <c r="S911" s="251"/>
      <c r="T911" s="252"/>
      <c r="AT911" s="253" t="s">
        <v>138</v>
      </c>
      <c r="AU911" s="253" t="s">
        <v>78</v>
      </c>
      <c r="AV911" s="243" t="s">
        <v>76</v>
      </c>
      <c r="AW911" s="243" t="s">
        <v>32</v>
      </c>
      <c r="AX911" s="243" t="s">
        <v>71</v>
      </c>
      <c r="AY911" s="253" t="s">
        <v>127</v>
      </c>
    </row>
    <row r="912" s="208" customFormat="true" ht="12.8" hidden="false" customHeight="false" outlineLevel="0" collapsed="false">
      <c r="B912" s="209"/>
      <c r="C912" s="210"/>
      <c r="D912" s="211" t="s">
        <v>138</v>
      </c>
      <c r="E912" s="212"/>
      <c r="F912" s="213" t="s">
        <v>1188</v>
      </c>
      <c r="G912" s="210"/>
      <c r="H912" s="214" t="n">
        <v>37</v>
      </c>
      <c r="I912" s="215"/>
      <c r="J912" s="210"/>
      <c r="K912" s="210"/>
      <c r="L912" s="216"/>
      <c r="M912" s="217"/>
      <c r="N912" s="218"/>
      <c r="O912" s="218"/>
      <c r="P912" s="218"/>
      <c r="Q912" s="218"/>
      <c r="R912" s="218"/>
      <c r="S912" s="218"/>
      <c r="T912" s="219"/>
      <c r="AT912" s="220" t="s">
        <v>138</v>
      </c>
      <c r="AU912" s="220" t="s">
        <v>78</v>
      </c>
      <c r="AV912" s="208" t="s">
        <v>78</v>
      </c>
      <c r="AW912" s="208" t="s">
        <v>32</v>
      </c>
      <c r="AX912" s="208" t="s">
        <v>71</v>
      </c>
      <c r="AY912" s="220" t="s">
        <v>127</v>
      </c>
    </row>
    <row r="913" s="221" customFormat="true" ht="12.8" hidden="false" customHeight="false" outlineLevel="0" collapsed="false">
      <c r="B913" s="222"/>
      <c r="C913" s="223"/>
      <c r="D913" s="211" t="s">
        <v>138</v>
      </c>
      <c r="E913" s="224"/>
      <c r="F913" s="225" t="s">
        <v>140</v>
      </c>
      <c r="G913" s="223"/>
      <c r="H913" s="226" t="n">
        <v>37</v>
      </c>
      <c r="I913" s="227"/>
      <c r="J913" s="223"/>
      <c r="K913" s="223"/>
      <c r="L913" s="228"/>
      <c r="M913" s="229"/>
      <c r="N913" s="230"/>
      <c r="O913" s="230"/>
      <c r="P913" s="230"/>
      <c r="Q913" s="230"/>
      <c r="R913" s="230"/>
      <c r="S913" s="230"/>
      <c r="T913" s="231"/>
      <c r="AT913" s="232" t="s">
        <v>138</v>
      </c>
      <c r="AU913" s="232" t="s">
        <v>78</v>
      </c>
      <c r="AV913" s="221" t="s">
        <v>134</v>
      </c>
      <c r="AW913" s="221" t="s">
        <v>32</v>
      </c>
      <c r="AX913" s="221" t="s">
        <v>76</v>
      </c>
      <c r="AY913" s="232" t="s">
        <v>127</v>
      </c>
    </row>
    <row r="914" s="31" customFormat="true" ht="33" hidden="false" customHeight="true" outlineLevel="0" collapsed="false">
      <c r="A914" s="24"/>
      <c r="B914" s="25"/>
      <c r="C914" s="190" t="s">
        <v>1189</v>
      </c>
      <c r="D914" s="190" t="s">
        <v>129</v>
      </c>
      <c r="E914" s="191" t="s">
        <v>1190</v>
      </c>
      <c r="F914" s="192" t="s">
        <v>1191</v>
      </c>
      <c r="G914" s="193" t="s">
        <v>148</v>
      </c>
      <c r="H914" s="194" t="n">
        <v>38</v>
      </c>
      <c r="I914" s="195"/>
      <c r="J914" s="196" t="n">
        <f aca="false">ROUND(I914*H914,2)</f>
        <v>0</v>
      </c>
      <c r="K914" s="192" t="s">
        <v>133</v>
      </c>
      <c r="L914" s="30"/>
      <c r="M914" s="197"/>
      <c r="N914" s="198" t="s">
        <v>42</v>
      </c>
      <c r="O914" s="67"/>
      <c r="P914" s="199" t="n">
        <f aca="false">O914*H914</f>
        <v>0</v>
      </c>
      <c r="Q914" s="199" t="n">
        <v>0.00286</v>
      </c>
      <c r="R914" s="199" t="n">
        <f aca="false">Q914*H914</f>
        <v>0.10868</v>
      </c>
      <c r="S914" s="199" t="n">
        <v>0</v>
      </c>
      <c r="T914" s="200" t="n">
        <f aca="false">S914*H914</f>
        <v>0</v>
      </c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R914" s="201" t="s">
        <v>134</v>
      </c>
      <c r="AT914" s="201" t="s">
        <v>129</v>
      </c>
      <c r="AU914" s="201" t="s">
        <v>78</v>
      </c>
      <c r="AY914" s="3" t="s">
        <v>127</v>
      </c>
      <c r="BE914" s="202" t="n">
        <f aca="false">IF(N914="základní",J914,0)</f>
        <v>0</v>
      </c>
      <c r="BF914" s="202" t="n">
        <f aca="false">IF(N914="snížená",J914,0)</f>
        <v>0</v>
      </c>
      <c r="BG914" s="202" t="n">
        <f aca="false">IF(N914="zákl. přenesená",J914,0)</f>
        <v>0</v>
      </c>
      <c r="BH914" s="202" t="n">
        <f aca="false">IF(N914="sníž. přenesená",J914,0)</f>
        <v>0</v>
      </c>
      <c r="BI914" s="202" t="n">
        <f aca="false">IF(N914="nulová",J914,0)</f>
        <v>0</v>
      </c>
      <c r="BJ914" s="3" t="s">
        <v>76</v>
      </c>
      <c r="BK914" s="202" t="n">
        <f aca="false">ROUND(I914*H914,2)</f>
        <v>0</v>
      </c>
      <c r="BL914" s="3" t="s">
        <v>134</v>
      </c>
      <c r="BM914" s="201" t="s">
        <v>1192</v>
      </c>
    </row>
    <row r="915" s="31" customFormat="true" ht="12.8" hidden="false" customHeight="false" outlineLevel="0" collapsed="false">
      <c r="A915" s="24"/>
      <c r="B915" s="25"/>
      <c r="C915" s="26"/>
      <c r="D915" s="203" t="s">
        <v>136</v>
      </c>
      <c r="E915" s="26"/>
      <c r="F915" s="204" t="s">
        <v>1193</v>
      </c>
      <c r="G915" s="26"/>
      <c r="H915" s="26"/>
      <c r="I915" s="205"/>
      <c r="J915" s="26"/>
      <c r="K915" s="26"/>
      <c r="L915" s="30"/>
      <c r="M915" s="206"/>
      <c r="N915" s="207"/>
      <c r="O915" s="67"/>
      <c r="P915" s="67"/>
      <c r="Q915" s="67"/>
      <c r="R915" s="67"/>
      <c r="S915" s="67"/>
      <c r="T915" s="68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T915" s="3" t="s">
        <v>136</v>
      </c>
      <c r="AU915" s="3" t="s">
        <v>78</v>
      </c>
    </row>
    <row r="916" s="243" customFormat="true" ht="12.8" hidden="false" customHeight="false" outlineLevel="0" collapsed="false">
      <c r="B916" s="244"/>
      <c r="C916" s="245"/>
      <c r="D916" s="211" t="s">
        <v>138</v>
      </c>
      <c r="E916" s="246"/>
      <c r="F916" s="247" t="s">
        <v>709</v>
      </c>
      <c r="G916" s="245"/>
      <c r="H916" s="246"/>
      <c r="I916" s="248"/>
      <c r="J916" s="245"/>
      <c r="K916" s="245"/>
      <c r="L916" s="249"/>
      <c r="M916" s="250"/>
      <c r="N916" s="251"/>
      <c r="O916" s="251"/>
      <c r="P916" s="251"/>
      <c r="Q916" s="251"/>
      <c r="R916" s="251"/>
      <c r="S916" s="251"/>
      <c r="T916" s="252"/>
      <c r="AT916" s="253" t="s">
        <v>138</v>
      </c>
      <c r="AU916" s="253" t="s">
        <v>78</v>
      </c>
      <c r="AV916" s="243" t="s">
        <v>76</v>
      </c>
      <c r="AW916" s="243" t="s">
        <v>32</v>
      </c>
      <c r="AX916" s="243" t="s">
        <v>71</v>
      </c>
      <c r="AY916" s="253" t="s">
        <v>127</v>
      </c>
    </row>
    <row r="917" s="208" customFormat="true" ht="12.8" hidden="false" customHeight="false" outlineLevel="0" collapsed="false">
      <c r="B917" s="209"/>
      <c r="C917" s="210"/>
      <c r="D917" s="211" t="s">
        <v>138</v>
      </c>
      <c r="E917" s="212"/>
      <c r="F917" s="213" t="s">
        <v>1194</v>
      </c>
      <c r="G917" s="210"/>
      <c r="H917" s="214" t="n">
        <v>38</v>
      </c>
      <c r="I917" s="215"/>
      <c r="J917" s="210"/>
      <c r="K917" s="210"/>
      <c r="L917" s="216"/>
      <c r="M917" s="217"/>
      <c r="N917" s="218"/>
      <c r="O917" s="218"/>
      <c r="P917" s="218"/>
      <c r="Q917" s="218"/>
      <c r="R917" s="218"/>
      <c r="S917" s="218"/>
      <c r="T917" s="219"/>
      <c r="AT917" s="220" t="s">
        <v>138</v>
      </c>
      <c r="AU917" s="220" t="s">
        <v>78</v>
      </c>
      <c r="AV917" s="208" t="s">
        <v>78</v>
      </c>
      <c r="AW917" s="208" t="s">
        <v>32</v>
      </c>
      <c r="AX917" s="208" t="s">
        <v>71</v>
      </c>
      <c r="AY917" s="220" t="s">
        <v>127</v>
      </c>
    </row>
    <row r="918" s="221" customFormat="true" ht="12.8" hidden="false" customHeight="false" outlineLevel="0" collapsed="false">
      <c r="B918" s="222"/>
      <c r="C918" s="223"/>
      <c r="D918" s="211" t="s">
        <v>138</v>
      </c>
      <c r="E918" s="224"/>
      <c r="F918" s="225" t="s">
        <v>140</v>
      </c>
      <c r="G918" s="223"/>
      <c r="H918" s="226" t="n">
        <v>38</v>
      </c>
      <c r="I918" s="227"/>
      <c r="J918" s="223"/>
      <c r="K918" s="223"/>
      <c r="L918" s="228"/>
      <c r="M918" s="229"/>
      <c r="N918" s="230"/>
      <c r="O918" s="230"/>
      <c r="P918" s="230"/>
      <c r="Q918" s="230"/>
      <c r="R918" s="230"/>
      <c r="S918" s="230"/>
      <c r="T918" s="231"/>
      <c r="AT918" s="232" t="s">
        <v>138</v>
      </c>
      <c r="AU918" s="232" t="s">
        <v>78</v>
      </c>
      <c r="AV918" s="221" t="s">
        <v>134</v>
      </c>
      <c r="AW918" s="221" t="s">
        <v>32</v>
      </c>
      <c r="AX918" s="221" t="s">
        <v>76</v>
      </c>
      <c r="AY918" s="232" t="s">
        <v>127</v>
      </c>
    </row>
    <row r="919" s="31" customFormat="true" ht="37.8" hidden="false" customHeight="true" outlineLevel="0" collapsed="false">
      <c r="A919" s="24"/>
      <c r="B919" s="25"/>
      <c r="C919" s="190" t="s">
        <v>1195</v>
      </c>
      <c r="D919" s="190" t="s">
        <v>129</v>
      </c>
      <c r="E919" s="191" t="s">
        <v>1196</v>
      </c>
      <c r="F919" s="192" t="s">
        <v>1197</v>
      </c>
      <c r="G919" s="193" t="s">
        <v>521</v>
      </c>
      <c r="H919" s="194" t="n">
        <v>1</v>
      </c>
      <c r="I919" s="195"/>
      <c r="J919" s="196" t="n">
        <f aca="false">ROUND(I919*H919,2)</f>
        <v>0</v>
      </c>
      <c r="K919" s="192" t="s">
        <v>133</v>
      </c>
      <c r="L919" s="30"/>
      <c r="M919" s="197"/>
      <c r="N919" s="198" t="s">
        <v>42</v>
      </c>
      <c r="O919" s="67"/>
      <c r="P919" s="199" t="n">
        <f aca="false">O919*H919</f>
        <v>0</v>
      </c>
      <c r="Q919" s="199" t="n">
        <v>0.0005</v>
      </c>
      <c r="R919" s="199" t="n">
        <f aca="false">Q919*H919</f>
        <v>0.0005</v>
      </c>
      <c r="S919" s="199" t="n">
        <v>0</v>
      </c>
      <c r="T919" s="200" t="n">
        <f aca="false">S919*H919</f>
        <v>0</v>
      </c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R919" s="201" t="s">
        <v>223</v>
      </c>
      <c r="AT919" s="201" t="s">
        <v>129</v>
      </c>
      <c r="AU919" s="201" t="s">
        <v>78</v>
      </c>
      <c r="AY919" s="3" t="s">
        <v>127</v>
      </c>
      <c r="BE919" s="202" t="n">
        <f aca="false">IF(N919="základní",J919,0)</f>
        <v>0</v>
      </c>
      <c r="BF919" s="202" t="n">
        <f aca="false">IF(N919="snížená",J919,0)</f>
        <v>0</v>
      </c>
      <c r="BG919" s="202" t="n">
        <f aca="false">IF(N919="zákl. přenesená",J919,0)</f>
        <v>0</v>
      </c>
      <c r="BH919" s="202" t="n">
        <f aca="false">IF(N919="sníž. přenesená",J919,0)</f>
        <v>0</v>
      </c>
      <c r="BI919" s="202" t="n">
        <f aca="false">IF(N919="nulová",J919,0)</f>
        <v>0</v>
      </c>
      <c r="BJ919" s="3" t="s">
        <v>76</v>
      </c>
      <c r="BK919" s="202" t="n">
        <f aca="false">ROUND(I919*H919,2)</f>
        <v>0</v>
      </c>
      <c r="BL919" s="3" t="s">
        <v>223</v>
      </c>
      <c r="BM919" s="201" t="s">
        <v>1198</v>
      </c>
    </row>
    <row r="920" s="31" customFormat="true" ht="12.8" hidden="false" customHeight="false" outlineLevel="0" collapsed="false">
      <c r="A920" s="24"/>
      <c r="B920" s="25"/>
      <c r="C920" s="26"/>
      <c r="D920" s="203" t="s">
        <v>136</v>
      </c>
      <c r="E920" s="26"/>
      <c r="F920" s="204" t="s">
        <v>1199</v>
      </c>
      <c r="G920" s="26"/>
      <c r="H920" s="26"/>
      <c r="I920" s="205"/>
      <c r="J920" s="26"/>
      <c r="K920" s="26"/>
      <c r="L920" s="30"/>
      <c r="M920" s="206"/>
      <c r="N920" s="207"/>
      <c r="O920" s="67"/>
      <c r="P920" s="67"/>
      <c r="Q920" s="67"/>
      <c r="R920" s="67"/>
      <c r="S920" s="67"/>
      <c r="T920" s="68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T920" s="3" t="s">
        <v>136</v>
      </c>
      <c r="AU920" s="3" t="s">
        <v>78</v>
      </c>
    </row>
    <row r="921" s="243" customFormat="true" ht="12.8" hidden="false" customHeight="false" outlineLevel="0" collapsed="false">
      <c r="B921" s="244"/>
      <c r="C921" s="245"/>
      <c r="D921" s="211" t="s">
        <v>138</v>
      </c>
      <c r="E921" s="246"/>
      <c r="F921" s="247" t="s">
        <v>709</v>
      </c>
      <c r="G921" s="245"/>
      <c r="H921" s="246"/>
      <c r="I921" s="248"/>
      <c r="J921" s="245"/>
      <c r="K921" s="245"/>
      <c r="L921" s="249"/>
      <c r="M921" s="250"/>
      <c r="N921" s="251"/>
      <c r="O921" s="251"/>
      <c r="P921" s="251"/>
      <c r="Q921" s="251"/>
      <c r="R921" s="251"/>
      <c r="S921" s="251"/>
      <c r="T921" s="252"/>
      <c r="AT921" s="253" t="s">
        <v>138</v>
      </c>
      <c r="AU921" s="253" t="s">
        <v>78</v>
      </c>
      <c r="AV921" s="243" t="s">
        <v>76</v>
      </c>
      <c r="AW921" s="243" t="s">
        <v>32</v>
      </c>
      <c r="AX921" s="243" t="s">
        <v>71</v>
      </c>
      <c r="AY921" s="253" t="s">
        <v>127</v>
      </c>
    </row>
    <row r="922" s="208" customFormat="true" ht="12.8" hidden="false" customHeight="false" outlineLevel="0" collapsed="false">
      <c r="B922" s="209"/>
      <c r="C922" s="210"/>
      <c r="D922" s="211" t="s">
        <v>138</v>
      </c>
      <c r="E922" s="212"/>
      <c r="F922" s="213" t="s">
        <v>1200</v>
      </c>
      <c r="G922" s="210"/>
      <c r="H922" s="214" t="n">
        <v>1</v>
      </c>
      <c r="I922" s="215"/>
      <c r="J922" s="210"/>
      <c r="K922" s="210"/>
      <c r="L922" s="216"/>
      <c r="M922" s="217"/>
      <c r="N922" s="218"/>
      <c r="O922" s="218"/>
      <c r="P922" s="218"/>
      <c r="Q922" s="218"/>
      <c r="R922" s="218"/>
      <c r="S922" s="218"/>
      <c r="T922" s="219"/>
      <c r="AT922" s="220" t="s">
        <v>138</v>
      </c>
      <c r="AU922" s="220" t="s">
        <v>78</v>
      </c>
      <c r="AV922" s="208" t="s">
        <v>78</v>
      </c>
      <c r="AW922" s="208" t="s">
        <v>32</v>
      </c>
      <c r="AX922" s="208" t="s">
        <v>71</v>
      </c>
      <c r="AY922" s="220" t="s">
        <v>127</v>
      </c>
    </row>
    <row r="923" s="221" customFormat="true" ht="12.8" hidden="false" customHeight="false" outlineLevel="0" collapsed="false">
      <c r="B923" s="222"/>
      <c r="C923" s="223"/>
      <c r="D923" s="211" t="s">
        <v>138</v>
      </c>
      <c r="E923" s="224"/>
      <c r="F923" s="225" t="s">
        <v>140</v>
      </c>
      <c r="G923" s="223"/>
      <c r="H923" s="226" t="n">
        <v>1</v>
      </c>
      <c r="I923" s="227"/>
      <c r="J923" s="223"/>
      <c r="K923" s="223"/>
      <c r="L923" s="228"/>
      <c r="M923" s="229"/>
      <c r="N923" s="230"/>
      <c r="O923" s="230"/>
      <c r="P923" s="230"/>
      <c r="Q923" s="230"/>
      <c r="R923" s="230"/>
      <c r="S923" s="230"/>
      <c r="T923" s="231"/>
      <c r="AT923" s="232" t="s">
        <v>138</v>
      </c>
      <c r="AU923" s="232" t="s">
        <v>78</v>
      </c>
      <c r="AV923" s="221" t="s">
        <v>134</v>
      </c>
      <c r="AW923" s="221" t="s">
        <v>32</v>
      </c>
      <c r="AX923" s="221" t="s">
        <v>76</v>
      </c>
      <c r="AY923" s="232" t="s">
        <v>127</v>
      </c>
    </row>
    <row r="924" s="31" customFormat="true" ht="37.8" hidden="false" customHeight="true" outlineLevel="0" collapsed="false">
      <c r="A924" s="24"/>
      <c r="B924" s="25"/>
      <c r="C924" s="190" t="s">
        <v>1201</v>
      </c>
      <c r="D924" s="190" t="s">
        <v>129</v>
      </c>
      <c r="E924" s="191" t="s">
        <v>1202</v>
      </c>
      <c r="F924" s="192" t="s">
        <v>1203</v>
      </c>
      <c r="G924" s="193" t="s">
        <v>148</v>
      </c>
      <c r="H924" s="194" t="n">
        <v>50</v>
      </c>
      <c r="I924" s="195"/>
      <c r="J924" s="196" t="n">
        <f aca="false">ROUND(I924*H924,2)</f>
        <v>0</v>
      </c>
      <c r="K924" s="192" t="s">
        <v>133</v>
      </c>
      <c r="L924" s="30"/>
      <c r="M924" s="197"/>
      <c r="N924" s="198" t="s">
        <v>42</v>
      </c>
      <c r="O924" s="67"/>
      <c r="P924" s="199" t="n">
        <f aca="false">O924*H924</f>
        <v>0</v>
      </c>
      <c r="Q924" s="199" t="n">
        <v>0.00289</v>
      </c>
      <c r="R924" s="199" t="n">
        <f aca="false">Q924*H924</f>
        <v>0.1445</v>
      </c>
      <c r="S924" s="199" t="n">
        <v>0</v>
      </c>
      <c r="T924" s="200" t="n">
        <f aca="false">S924*H924</f>
        <v>0</v>
      </c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R924" s="201" t="s">
        <v>223</v>
      </c>
      <c r="AT924" s="201" t="s">
        <v>129</v>
      </c>
      <c r="AU924" s="201" t="s">
        <v>78</v>
      </c>
      <c r="AY924" s="3" t="s">
        <v>127</v>
      </c>
      <c r="BE924" s="202" t="n">
        <f aca="false">IF(N924="základní",J924,0)</f>
        <v>0</v>
      </c>
      <c r="BF924" s="202" t="n">
        <f aca="false">IF(N924="snížená",J924,0)</f>
        <v>0</v>
      </c>
      <c r="BG924" s="202" t="n">
        <f aca="false">IF(N924="zákl. přenesená",J924,0)</f>
        <v>0</v>
      </c>
      <c r="BH924" s="202" t="n">
        <f aca="false">IF(N924="sníž. přenesená",J924,0)</f>
        <v>0</v>
      </c>
      <c r="BI924" s="202" t="n">
        <f aca="false">IF(N924="nulová",J924,0)</f>
        <v>0</v>
      </c>
      <c r="BJ924" s="3" t="s">
        <v>76</v>
      </c>
      <c r="BK924" s="202" t="n">
        <f aca="false">ROUND(I924*H924,2)</f>
        <v>0</v>
      </c>
      <c r="BL924" s="3" t="s">
        <v>223</v>
      </c>
      <c r="BM924" s="201" t="s">
        <v>1204</v>
      </c>
    </row>
    <row r="925" s="31" customFormat="true" ht="12.8" hidden="false" customHeight="false" outlineLevel="0" collapsed="false">
      <c r="A925" s="24"/>
      <c r="B925" s="25"/>
      <c r="C925" s="26"/>
      <c r="D925" s="203" t="s">
        <v>136</v>
      </c>
      <c r="E925" s="26"/>
      <c r="F925" s="204" t="s">
        <v>1205</v>
      </c>
      <c r="G925" s="26"/>
      <c r="H925" s="26"/>
      <c r="I925" s="205"/>
      <c r="J925" s="26"/>
      <c r="K925" s="26"/>
      <c r="L925" s="30"/>
      <c r="M925" s="206"/>
      <c r="N925" s="207"/>
      <c r="O925" s="67"/>
      <c r="P925" s="67"/>
      <c r="Q925" s="67"/>
      <c r="R925" s="67"/>
      <c r="S925" s="67"/>
      <c r="T925" s="68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T925" s="3" t="s">
        <v>136</v>
      </c>
      <c r="AU925" s="3" t="s">
        <v>78</v>
      </c>
    </row>
    <row r="926" s="243" customFormat="true" ht="12.8" hidden="false" customHeight="false" outlineLevel="0" collapsed="false">
      <c r="B926" s="244"/>
      <c r="C926" s="245"/>
      <c r="D926" s="211" t="s">
        <v>138</v>
      </c>
      <c r="E926" s="246"/>
      <c r="F926" s="247" t="s">
        <v>709</v>
      </c>
      <c r="G926" s="245"/>
      <c r="H926" s="246"/>
      <c r="I926" s="248"/>
      <c r="J926" s="245"/>
      <c r="K926" s="245"/>
      <c r="L926" s="249"/>
      <c r="M926" s="250"/>
      <c r="N926" s="251"/>
      <c r="O926" s="251"/>
      <c r="P926" s="251"/>
      <c r="Q926" s="251"/>
      <c r="R926" s="251"/>
      <c r="S926" s="251"/>
      <c r="T926" s="252"/>
      <c r="AT926" s="253" t="s">
        <v>138</v>
      </c>
      <c r="AU926" s="253" t="s">
        <v>78</v>
      </c>
      <c r="AV926" s="243" t="s">
        <v>76</v>
      </c>
      <c r="AW926" s="243" t="s">
        <v>32</v>
      </c>
      <c r="AX926" s="243" t="s">
        <v>71</v>
      </c>
      <c r="AY926" s="253" t="s">
        <v>127</v>
      </c>
    </row>
    <row r="927" s="208" customFormat="true" ht="12.8" hidden="false" customHeight="false" outlineLevel="0" collapsed="false">
      <c r="B927" s="209"/>
      <c r="C927" s="210"/>
      <c r="D927" s="211" t="s">
        <v>138</v>
      </c>
      <c r="E927" s="212"/>
      <c r="F927" s="213" t="s">
        <v>1206</v>
      </c>
      <c r="G927" s="210"/>
      <c r="H927" s="214" t="n">
        <v>50</v>
      </c>
      <c r="I927" s="215"/>
      <c r="J927" s="210"/>
      <c r="K927" s="210"/>
      <c r="L927" s="216"/>
      <c r="M927" s="217"/>
      <c r="N927" s="218"/>
      <c r="O927" s="218"/>
      <c r="P927" s="218"/>
      <c r="Q927" s="218"/>
      <c r="R927" s="218"/>
      <c r="S927" s="218"/>
      <c r="T927" s="219"/>
      <c r="AT927" s="220" t="s">
        <v>138</v>
      </c>
      <c r="AU927" s="220" t="s">
        <v>78</v>
      </c>
      <c r="AV927" s="208" t="s">
        <v>78</v>
      </c>
      <c r="AW927" s="208" t="s">
        <v>32</v>
      </c>
      <c r="AX927" s="208" t="s">
        <v>71</v>
      </c>
      <c r="AY927" s="220" t="s">
        <v>127</v>
      </c>
    </row>
    <row r="928" s="221" customFormat="true" ht="12.8" hidden="false" customHeight="false" outlineLevel="0" collapsed="false">
      <c r="B928" s="222"/>
      <c r="C928" s="223"/>
      <c r="D928" s="211" t="s">
        <v>138</v>
      </c>
      <c r="E928" s="224"/>
      <c r="F928" s="225" t="s">
        <v>140</v>
      </c>
      <c r="G928" s="223"/>
      <c r="H928" s="226" t="n">
        <v>50</v>
      </c>
      <c r="I928" s="227"/>
      <c r="J928" s="223"/>
      <c r="K928" s="223"/>
      <c r="L928" s="228"/>
      <c r="M928" s="229"/>
      <c r="N928" s="230"/>
      <c r="O928" s="230"/>
      <c r="P928" s="230"/>
      <c r="Q928" s="230"/>
      <c r="R928" s="230"/>
      <c r="S928" s="230"/>
      <c r="T928" s="231"/>
      <c r="AT928" s="232" t="s">
        <v>138</v>
      </c>
      <c r="AU928" s="232" t="s">
        <v>78</v>
      </c>
      <c r="AV928" s="221" t="s">
        <v>134</v>
      </c>
      <c r="AW928" s="221" t="s">
        <v>32</v>
      </c>
      <c r="AX928" s="221" t="s">
        <v>76</v>
      </c>
      <c r="AY928" s="232" t="s">
        <v>127</v>
      </c>
    </row>
    <row r="929" s="31" customFormat="true" ht="49.05" hidden="false" customHeight="true" outlineLevel="0" collapsed="false">
      <c r="A929" s="24"/>
      <c r="B929" s="25"/>
      <c r="C929" s="190" t="s">
        <v>1207</v>
      </c>
      <c r="D929" s="190" t="s">
        <v>129</v>
      </c>
      <c r="E929" s="191" t="s">
        <v>1208</v>
      </c>
      <c r="F929" s="192" t="s">
        <v>1209</v>
      </c>
      <c r="G929" s="193" t="s">
        <v>173</v>
      </c>
      <c r="H929" s="194" t="n">
        <v>0.571</v>
      </c>
      <c r="I929" s="195"/>
      <c r="J929" s="196" t="n">
        <f aca="false">ROUND(I929*H929,2)</f>
        <v>0</v>
      </c>
      <c r="K929" s="192" t="s">
        <v>133</v>
      </c>
      <c r="L929" s="30"/>
      <c r="M929" s="197"/>
      <c r="N929" s="198" t="s">
        <v>42</v>
      </c>
      <c r="O929" s="67"/>
      <c r="P929" s="199" t="n">
        <f aca="false">O929*H929</f>
        <v>0</v>
      </c>
      <c r="Q929" s="199" t="n">
        <v>0</v>
      </c>
      <c r="R929" s="199" t="n">
        <f aca="false">Q929*H929</f>
        <v>0</v>
      </c>
      <c r="S929" s="199" t="n">
        <v>0</v>
      </c>
      <c r="T929" s="200" t="n">
        <f aca="false">S929*H929</f>
        <v>0</v>
      </c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R929" s="201" t="s">
        <v>223</v>
      </c>
      <c r="AT929" s="201" t="s">
        <v>129</v>
      </c>
      <c r="AU929" s="201" t="s">
        <v>78</v>
      </c>
      <c r="AY929" s="3" t="s">
        <v>127</v>
      </c>
      <c r="BE929" s="202" t="n">
        <f aca="false">IF(N929="základní",J929,0)</f>
        <v>0</v>
      </c>
      <c r="BF929" s="202" t="n">
        <f aca="false">IF(N929="snížená",J929,0)</f>
        <v>0</v>
      </c>
      <c r="BG929" s="202" t="n">
        <f aca="false">IF(N929="zákl. přenesená",J929,0)</f>
        <v>0</v>
      </c>
      <c r="BH929" s="202" t="n">
        <f aca="false">IF(N929="sníž. přenesená",J929,0)</f>
        <v>0</v>
      </c>
      <c r="BI929" s="202" t="n">
        <f aca="false">IF(N929="nulová",J929,0)</f>
        <v>0</v>
      </c>
      <c r="BJ929" s="3" t="s">
        <v>76</v>
      </c>
      <c r="BK929" s="202" t="n">
        <f aca="false">ROUND(I929*H929,2)</f>
        <v>0</v>
      </c>
      <c r="BL929" s="3" t="s">
        <v>223</v>
      </c>
      <c r="BM929" s="201" t="s">
        <v>1210</v>
      </c>
    </row>
    <row r="930" s="31" customFormat="true" ht="12.8" hidden="false" customHeight="false" outlineLevel="0" collapsed="false">
      <c r="A930" s="24"/>
      <c r="B930" s="25"/>
      <c r="C930" s="26"/>
      <c r="D930" s="203" t="s">
        <v>136</v>
      </c>
      <c r="E930" s="26"/>
      <c r="F930" s="204" t="s">
        <v>1211</v>
      </c>
      <c r="G930" s="26"/>
      <c r="H930" s="26"/>
      <c r="I930" s="205"/>
      <c r="J930" s="26"/>
      <c r="K930" s="26"/>
      <c r="L930" s="30"/>
      <c r="M930" s="206"/>
      <c r="N930" s="207"/>
      <c r="O930" s="67"/>
      <c r="P930" s="67"/>
      <c r="Q930" s="67"/>
      <c r="R930" s="67"/>
      <c r="S930" s="67"/>
      <c r="T930" s="68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T930" s="3" t="s">
        <v>136</v>
      </c>
      <c r="AU930" s="3" t="s">
        <v>78</v>
      </c>
    </row>
    <row r="931" s="31" customFormat="true" ht="49.05" hidden="false" customHeight="true" outlineLevel="0" collapsed="false">
      <c r="A931" s="24"/>
      <c r="B931" s="25"/>
      <c r="C931" s="190" t="s">
        <v>1212</v>
      </c>
      <c r="D931" s="190" t="s">
        <v>129</v>
      </c>
      <c r="E931" s="191" t="s">
        <v>1213</v>
      </c>
      <c r="F931" s="192" t="s">
        <v>1214</v>
      </c>
      <c r="G931" s="193" t="s">
        <v>173</v>
      </c>
      <c r="H931" s="194" t="n">
        <v>0.571</v>
      </c>
      <c r="I931" s="195"/>
      <c r="J931" s="196" t="n">
        <f aca="false">ROUND(I931*H931,2)</f>
        <v>0</v>
      </c>
      <c r="K931" s="192" t="s">
        <v>133</v>
      </c>
      <c r="L931" s="30"/>
      <c r="M931" s="197"/>
      <c r="N931" s="198" t="s">
        <v>42</v>
      </c>
      <c r="O931" s="67"/>
      <c r="P931" s="199" t="n">
        <f aca="false">O931*H931</f>
        <v>0</v>
      </c>
      <c r="Q931" s="199" t="n">
        <v>0</v>
      </c>
      <c r="R931" s="199" t="n">
        <f aca="false">Q931*H931</f>
        <v>0</v>
      </c>
      <c r="S931" s="199" t="n">
        <v>0</v>
      </c>
      <c r="T931" s="200" t="n">
        <f aca="false">S931*H931</f>
        <v>0</v>
      </c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R931" s="201" t="s">
        <v>223</v>
      </c>
      <c r="AT931" s="201" t="s">
        <v>129</v>
      </c>
      <c r="AU931" s="201" t="s">
        <v>78</v>
      </c>
      <c r="AY931" s="3" t="s">
        <v>127</v>
      </c>
      <c r="BE931" s="202" t="n">
        <f aca="false">IF(N931="základní",J931,0)</f>
        <v>0</v>
      </c>
      <c r="BF931" s="202" t="n">
        <f aca="false">IF(N931="snížená",J931,0)</f>
        <v>0</v>
      </c>
      <c r="BG931" s="202" t="n">
        <f aca="false">IF(N931="zákl. přenesená",J931,0)</f>
        <v>0</v>
      </c>
      <c r="BH931" s="202" t="n">
        <f aca="false">IF(N931="sníž. přenesená",J931,0)</f>
        <v>0</v>
      </c>
      <c r="BI931" s="202" t="n">
        <f aca="false">IF(N931="nulová",J931,0)</f>
        <v>0</v>
      </c>
      <c r="BJ931" s="3" t="s">
        <v>76</v>
      </c>
      <c r="BK931" s="202" t="n">
        <f aca="false">ROUND(I931*H931,2)</f>
        <v>0</v>
      </c>
      <c r="BL931" s="3" t="s">
        <v>223</v>
      </c>
      <c r="BM931" s="201" t="s">
        <v>1215</v>
      </c>
    </row>
    <row r="932" s="31" customFormat="true" ht="12.8" hidden="false" customHeight="false" outlineLevel="0" collapsed="false">
      <c r="A932" s="24"/>
      <c r="B932" s="25"/>
      <c r="C932" s="26"/>
      <c r="D932" s="203" t="s">
        <v>136</v>
      </c>
      <c r="E932" s="26"/>
      <c r="F932" s="204" t="s">
        <v>1216</v>
      </c>
      <c r="G932" s="26"/>
      <c r="H932" s="26"/>
      <c r="I932" s="205"/>
      <c r="J932" s="26"/>
      <c r="K932" s="26"/>
      <c r="L932" s="30"/>
      <c r="M932" s="206"/>
      <c r="N932" s="207"/>
      <c r="O932" s="67"/>
      <c r="P932" s="67"/>
      <c r="Q932" s="67"/>
      <c r="R932" s="67"/>
      <c r="S932" s="67"/>
      <c r="T932" s="68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T932" s="3" t="s">
        <v>136</v>
      </c>
      <c r="AU932" s="3" t="s">
        <v>78</v>
      </c>
    </row>
    <row r="933" s="173" customFormat="true" ht="22.8" hidden="false" customHeight="true" outlineLevel="0" collapsed="false">
      <c r="B933" s="174"/>
      <c r="C933" s="175"/>
      <c r="D933" s="176" t="s">
        <v>70</v>
      </c>
      <c r="E933" s="188" t="s">
        <v>1217</v>
      </c>
      <c r="F933" s="188" t="s">
        <v>1218</v>
      </c>
      <c r="G933" s="175"/>
      <c r="H933" s="175"/>
      <c r="I933" s="178"/>
      <c r="J933" s="189" t="n">
        <f aca="false">BK933</f>
        <v>0</v>
      </c>
      <c r="K933" s="175"/>
      <c r="L933" s="180"/>
      <c r="M933" s="181"/>
      <c r="N933" s="182"/>
      <c r="O933" s="182"/>
      <c r="P933" s="183" t="n">
        <f aca="false">SUM(P934:P937)</f>
        <v>0</v>
      </c>
      <c r="Q933" s="182"/>
      <c r="R933" s="183" t="n">
        <f aca="false">SUM(R934:R937)</f>
        <v>0</v>
      </c>
      <c r="S933" s="182"/>
      <c r="T933" s="184" t="n">
        <f aca="false">SUM(T934:T937)</f>
        <v>0.0229824</v>
      </c>
      <c r="AR933" s="185" t="s">
        <v>78</v>
      </c>
      <c r="AT933" s="186" t="s">
        <v>70</v>
      </c>
      <c r="AU933" s="186" t="s">
        <v>76</v>
      </c>
      <c r="AY933" s="185" t="s">
        <v>127</v>
      </c>
      <c r="BK933" s="187" t="n">
        <f aca="false">SUM(BK934:BK937)</f>
        <v>0</v>
      </c>
    </row>
    <row r="934" s="31" customFormat="true" ht="24.15" hidden="false" customHeight="true" outlineLevel="0" collapsed="false">
      <c r="A934" s="24"/>
      <c r="B934" s="25"/>
      <c r="C934" s="190" t="s">
        <v>1219</v>
      </c>
      <c r="D934" s="190" t="s">
        <v>129</v>
      </c>
      <c r="E934" s="191" t="s">
        <v>1220</v>
      </c>
      <c r="F934" s="192" t="s">
        <v>1221</v>
      </c>
      <c r="G934" s="193" t="s">
        <v>132</v>
      </c>
      <c r="H934" s="194" t="n">
        <v>8.64</v>
      </c>
      <c r="I934" s="195"/>
      <c r="J934" s="196" t="n">
        <f aca="false">ROUND(I934*H934,2)</f>
        <v>0</v>
      </c>
      <c r="K934" s="192" t="s">
        <v>133</v>
      </c>
      <c r="L934" s="30"/>
      <c r="M934" s="197"/>
      <c r="N934" s="198" t="s">
        <v>42</v>
      </c>
      <c r="O934" s="67"/>
      <c r="P934" s="199" t="n">
        <f aca="false">O934*H934</f>
        <v>0</v>
      </c>
      <c r="Q934" s="199" t="n">
        <v>0</v>
      </c>
      <c r="R934" s="199" t="n">
        <f aca="false">Q934*H934</f>
        <v>0</v>
      </c>
      <c r="S934" s="199" t="n">
        <v>0.00266</v>
      </c>
      <c r="T934" s="200" t="n">
        <f aca="false">S934*H934</f>
        <v>0.0229824</v>
      </c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R934" s="201" t="s">
        <v>223</v>
      </c>
      <c r="AT934" s="201" t="s">
        <v>129</v>
      </c>
      <c r="AU934" s="201" t="s">
        <v>78</v>
      </c>
      <c r="AY934" s="3" t="s">
        <v>127</v>
      </c>
      <c r="BE934" s="202" t="n">
        <f aca="false">IF(N934="základní",J934,0)</f>
        <v>0</v>
      </c>
      <c r="BF934" s="202" t="n">
        <f aca="false">IF(N934="snížená",J934,0)</f>
        <v>0</v>
      </c>
      <c r="BG934" s="202" t="n">
        <f aca="false">IF(N934="zákl. přenesená",J934,0)</f>
        <v>0</v>
      </c>
      <c r="BH934" s="202" t="n">
        <f aca="false">IF(N934="sníž. přenesená",J934,0)</f>
        <v>0</v>
      </c>
      <c r="BI934" s="202" t="n">
        <f aca="false">IF(N934="nulová",J934,0)</f>
        <v>0</v>
      </c>
      <c r="BJ934" s="3" t="s">
        <v>76</v>
      </c>
      <c r="BK934" s="202" t="n">
        <f aca="false">ROUND(I934*H934,2)</f>
        <v>0</v>
      </c>
      <c r="BL934" s="3" t="s">
        <v>223</v>
      </c>
      <c r="BM934" s="201" t="s">
        <v>1222</v>
      </c>
    </row>
    <row r="935" s="31" customFormat="true" ht="12.8" hidden="false" customHeight="false" outlineLevel="0" collapsed="false">
      <c r="A935" s="24"/>
      <c r="B935" s="25"/>
      <c r="C935" s="26"/>
      <c r="D935" s="203" t="s">
        <v>136</v>
      </c>
      <c r="E935" s="26"/>
      <c r="F935" s="204" t="s">
        <v>1223</v>
      </c>
      <c r="G935" s="26"/>
      <c r="H935" s="26"/>
      <c r="I935" s="205"/>
      <c r="J935" s="26"/>
      <c r="K935" s="26"/>
      <c r="L935" s="30"/>
      <c r="M935" s="206"/>
      <c r="N935" s="207"/>
      <c r="O935" s="67"/>
      <c r="P935" s="67"/>
      <c r="Q935" s="67"/>
      <c r="R935" s="67"/>
      <c r="S935" s="67"/>
      <c r="T935" s="68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T935" s="3" t="s">
        <v>136</v>
      </c>
      <c r="AU935" s="3" t="s">
        <v>78</v>
      </c>
    </row>
    <row r="936" s="208" customFormat="true" ht="12.8" hidden="false" customHeight="false" outlineLevel="0" collapsed="false">
      <c r="B936" s="209"/>
      <c r="C936" s="210"/>
      <c r="D936" s="211" t="s">
        <v>138</v>
      </c>
      <c r="E936" s="212"/>
      <c r="F936" s="213" t="s">
        <v>1224</v>
      </c>
      <c r="G936" s="210"/>
      <c r="H936" s="214" t="n">
        <v>8.64</v>
      </c>
      <c r="I936" s="215"/>
      <c r="J936" s="210"/>
      <c r="K936" s="210"/>
      <c r="L936" s="216"/>
      <c r="M936" s="217"/>
      <c r="N936" s="218"/>
      <c r="O936" s="218"/>
      <c r="P936" s="218"/>
      <c r="Q936" s="218"/>
      <c r="R936" s="218"/>
      <c r="S936" s="218"/>
      <c r="T936" s="219"/>
      <c r="AT936" s="220" t="s">
        <v>138</v>
      </c>
      <c r="AU936" s="220" t="s">
        <v>78</v>
      </c>
      <c r="AV936" s="208" t="s">
        <v>78</v>
      </c>
      <c r="AW936" s="208" t="s">
        <v>32</v>
      </c>
      <c r="AX936" s="208" t="s">
        <v>71</v>
      </c>
      <c r="AY936" s="220" t="s">
        <v>127</v>
      </c>
    </row>
    <row r="937" s="221" customFormat="true" ht="12.8" hidden="false" customHeight="false" outlineLevel="0" collapsed="false">
      <c r="B937" s="222"/>
      <c r="C937" s="223"/>
      <c r="D937" s="211" t="s">
        <v>138</v>
      </c>
      <c r="E937" s="224"/>
      <c r="F937" s="225" t="s">
        <v>140</v>
      </c>
      <c r="G937" s="223"/>
      <c r="H937" s="226" t="n">
        <v>8.64</v>
      </c>
      <c r="I937" s="227"/>
      <c r="J937" s="223"/>
      <c r="K937" s="223"/>
      <c r="L937" s="228"/>
      <c r="M937" s="229"/>
      <c r="N937" s="230"/>
      <c r="O937" s="230"/>
      <c r="P937" s="230"/>
      <c r="Q937" s="230"/>
      <c r="R937" s="230"/>
      <c r="S937" s="230"/>
      <c r="T937" s="231"/>
      <c r="AT937" s="232" t="s">
        <v>138</v>
      </c>
      <c r="AU937" s="232" t="s">
        <v>78</v>
      </c>
      <c r="AV937" s="221" t="s">
        <v>134</v>
      </c>
      <c r="AW937" s="221" t="s">
        <v>32</v>
      </c>
      <c r="AX937" s="221" t="s">
        <v>76</v>
      </c>
      <c r="AY937" s="232" t="s">
        <v>127</v>
      </c>
    </row>
    <row r="938" s="173" customFormat="true" ht="22.8" hidden="false" customHeight="true" outlineLevel="0" collapsed="false">
      <c r="B938" s="174"/>
      <c r="C938" s="175"/>
      <c r="D938" s="176" t="s">
        <v>70</v>
      </c>
      <c r="E938" s="188" t="s">
        <v>1225</v>
      </c>
      <c r="F938" s="188" t="s">
        <v>1226</v>
      </c>
      <c r="G938" s="175"/>
      <c r="H938" s="175"/>
      <c r="I938" s="178"/>
      <c r="J938" s="189" t="n">
        <f aca="false">BK938</f>
        <v>0</v>
      </c>
      <c r="K938" s="175"/>
      <c r="L938" s="180"/>
      <c r="M938" s="181"/>
      <c r="N938" s="182"/>
      <c r="O938" s="182"/>
      <c r="P938" s="183" t="n">
        <f aca="false">SUM(P939:P1003)</f>
        <v>0</v>
      </c>
      <c r="Q938" s="182"/>
      <c r="R938" s="183" t="n">
        <f aca="false">SUM(R939:R1003)</f>
        <v>2.65007519</v>
      </c>
      <c r="S938" s="182"/>
      <c r="T938" s="184" t="n">
        <f aca="false">SUM(T939:T1003)</f>
        <v>0.08688</v>
      </c>
      <c r="AR938" s="185" t="s">
        <v>78</v>
      </c>
      <c r="AT938" s="186" t="s">
        <v>70</v>
      </c>
      <c r="AU938" s="186" t="s">
        <v>76</v>
      </c>
      <c r="AY938" s="185" t="s">
        <v>127</v>
      </c>
      <c r="BK938" s="187" t="n">
        <f aca="false">SUM(BK939:BK1003)</f>
        <v>0</v>
      </c>
    </row>
    <row r="939" s="31" customFormat="true" ht="37.8" hidden="false" customHeight="true" outlineLevel="0" collapsed="false">
      <c r="A939" s="24"/>
      <c r="B939" s="25"/>
      <c r="C939" s="190" t="s">
        <v>1227</v>
      </c>
      <c r="D939" s="190" t="s">
        <v>129</v>
      </c>
      <c r="E939" s="191" t="s">
        <v>1228</v>
      </c>
      <c r="F939" s="192" t="s">
        <v>1229</v>
      </c>
      <c r="G939" s="193" t="s">
        <v>132</v>
      </c>
      <c r="H939" s="194" t="n">
        <v>16.907</v>
      </c>
      <c r="I939" s="195"/>
      <c r="J939" s="196" t="n">
        <f aca="false">ROUND(I939*H939,2)</f>
        <v>0</v>
      </c>
      <c r="K939" s="192" t="s">
        <v>133</v>
      </c>
      <c r="L939" s="30"/>
      <c r="M939" s="197"/>
      <c r="N939" s="198" t="s">
        <v>42</v>
      </c>
      <c r="O939" s="67"/>
      <c r="P939" s="199" t="n">
        <f aca="false">O939*H939</f>
        <v>0</v>
      </c>
      <c r="Q939" s="199" t="n">
        <v>9E-005</v>
      </c>
      <c r="R939" s="199" t="n">
        <f aca="false">Q939*H939</f>
        <v>0.00152163</v>
      </c>
      <c r="S939" s="199" t="n">
        <v>0</v>
      </c>
      <c r="T939" s="200" t="n">
        <f aca="false">S939*H939</f>
        <v>0</v>
      </c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R939" s="201" t="s">
        <v>134</v>
      </c>
      <c r="AT939" s="201" t="s">
        <v>129</v>
      </c>
      <c r="AU939" s="201" t="s">
        <v>78</v>
      </c>
      <c r="AY939" s="3" t="s">
        <v>127</v>
      </c>
      <c r="BE939" s="202" t="n">
        <f aca="false">IF(N939="základní",J939,0)</f>
        <v>0</v>
      </c>
      <c r="BF939" s="202" t="n">
        <f aca="false">IF(N939="snížená",J939,0)</f>
        <v>0</v>
      </c>
      <c r="BG939" s="202" t="n">
        <f aca="false">IF(N939="zákl. přenesená",J939,0)</f>
        <v>0</v>
      </c>
      <c r="BH939" s="202" t="n">
        <f aca="false">IF(N939="sníž. přenesená",J939,0)</f>
        <v>0</v>
      </c>
      <c r="BI939" s="202" t="n">
        <f aca="false">IF(N939="nulová",J939,0)</f>
        <v>0</v>
      </c>
      <c r="BJ939" s="3" t="s">
        <v>76</v>
      </c>
      <c r="BK939" s="202" t="n">
        <f aca="false">ROUND(I939*H939,2)</f>
        <v>0</v>
      </c>
      <c r="BL939" s="3" t="s">
        <v>134</v>
      </c>
      <c r="BM939" s="201" t="s">
        <v>1230</v>
      </c>
    </row>
    <row r="940" s="31" customFormat="true" ht="12.8" hidden="false" customHeight="false" outlineLevel="0" collapsed="false">
      <c r="A940" s="24"/>
      <c r="B940" s="25"/>
      <c r="C940" s="26"/>
      <c r="D940" s="203" t="s">
        <v>136</v>
      </c>
      <c r="E940" s="26"/>
      <c r="F940" s="204" t="s">
        <v>1231</v>
      </c>
      <c r="G940" s="26"/>
      <c r="H940" s="26"/>
      <c r="I940" s="205"/>
      <c r="J940" s="26"/>
      <c r="K940" s="26"/>
      <c r="L940" s="30"/>
      <c r="M940" s="206"/>
      <c r="N940" s="207"/>
      <c r="O940" s="67"/>
      <c r="P940" s="67"/>
      <c r="Q940" s="67"/>
      <c r="R940" s="67"/>
      <c r="S940" s="67"/>
      <c r="T940" s="68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T940" s="3" t="s">
        <v>136</v>
      </c>
      <c r="AU940" s="3" t="s">
        <v>78</v>
      </c>
    </row>
    <row r="941" s="208" customFormat="true" ht="12.8" hidden="false" customHeight="false" outlineLevel="0" collapsed="false">
      <c r="B941" s="209"/>
      <c r="C941" s="210"/>
      <c r="D941" s="211" t="s">
        <v>138</v>
      </c>
      <c r="E941" s="212"/>
      <c r="F941" s="213" t="s">
        <v>1232</v>
      </c>
      <c r="G941" s="210"/>
      <c r="H941" s="214" t="n">
        <v>12.287</v>
      </c>
      <c r="I941" s="215"/>
      <c r="J941" s="210"/>
      <c r="K941" s="210"/>
      <c r="L941" s="216"/>
      <c r="M941" s="217"/>
      <c r="N941" s="218"/>
      <c r="O941" s="218"/>
      <c r="P941" s="218"/>
      <c r="Q941" s="218"/>
      <c r="R941" s="218"/>
      <c r="S941" s="218"/>
      <c r="T941" s="219"/>
      <c r="AT941" s="220" t="s">
        <v>138</v>
      </c>
      <c r="AU941" s="220" t="s">
        <v>78</v>
      </c>
      <c r="AV941" s="208" t="s">
        <v>78</v>
      </c>
      <c r="AW941" s="208" t="s">
        <v>32</v>
      </c>
      <c r="AX941" s="208" t="s">
        <v>71</v>
      </c>
      <c r="AY941" s="220" t="s">
        <v>127</v>
      </c>
    </row>
    <row r="942" s="208" customFormat="true" ht="12.8" hidden="false" customHeight="false" outlineLevel="0" collapsed="false">
      <c r="B942" s="209"/>
      <c r="C942" s="210"/>
      <c r="D942" s="211" t="s">
        <v>138</v>
      </c>
      <c r="E942" s="212"/>
      <c r="F942" s="213" t="s">
        <v>1233</v>
      </c>
      <c r="G942" s="210"/>
      <c r="H942" s="214" t="n">
        <v>4.62</v>
      </c>
      <c r="I942" s="215"/>
      <c r="J942" s="210"/>
      <c r="K942" s="210"/>
      <c r="L942" s="216"/>
      <c r="M942" s="217"/>
      <c r="N942" s="218"/>
      <c r="O942" s="218"/>
      <c r="P942" s="218"/>
      <c r="Q942" s="218"/>
      <c r="R942" s="218"/>
      <c r="S942" s="218"/>
      <c r="T942" s="219"/>
      <c r="AT942" s="220" t="s">
        <v>138</v>
      </c>
      <c r="AU942" s="220" t="s">
        <v>78</v>
      </c>
      <c r="AV942" s="208" t="s">
        <v>78</v>
      </c>
      <c r="AW942" s="208" t="s">
        <v>32</v>
      </c>
      <c r="AX942" s="208" t="s">
        <v>71</v>
      </c>
      <c r="AY942" s="220" t="s">
        <v>127</v>
      </c>
    </row>
    <row r="943" s="221" customFormat="true" ht="12.8" hidden="false" customHeight="false" outlineLevel="0" collapsed="false">
      <c r="B943" s="222"/>
      <c r="C943" s="223"/>
      <c r="D943" s="211" t="s">
        <v>138</v>
      </c>
      <c r="E943" s="224"/>
      <c r="F943" s="225" t="s">
        <v>140</v>
      </c>
      <c r="G943" s="223"/>
      <c r="H943" s="226" t="n">
        <v>16.907</v>
      </c>
      <c r="I943" s="227"/>
      <c r="J943" s="223"/>
      <c r="K943" s="223"/>
      <c r="L943" s="228"/>
      <c r="M943" s="229"/>
      <c r="N943" s="230"/>
      <c r="O943" s="230"/>
      <c r="P943" s="230"/>
      <c r="Q943" s="230"/>
      <c r="R943" s="230"/>
      <c r="S943" s="230"/>
      <c r="T943" s="231"/>
      <c r="AT943" s="232" t="s">
        <v>138</v>
      </c>
      <c r="AU943" s="232" t="s">
        <v>78</v>
      </c>
      <c r="AV943" s="221" t="s">
        <v>134</v>
      </c>
      <c r="AW943" s="221" t="s">
        <v>32</v>
      </c>
      <c r="AX943" s="221" t="s">
        <v>76</v>
      </c>
      <c r="AY943" s="232" t="s">
        <v>127</v>
      </c>
    </row>
    <row r="944" s="31" customFormat="true" ht="24.15" hidden="false" customHeight="true" outlineLevel="0" collapsed="false">
      <c r="A944" s="24"/>
      <c r="B944" s="25"/>
      <c r="C944" s="233" t="s">
        <v>1234</v>
      </c>
      <c r="D944" s="233" t="s">
        <v>189</v>
      </c>
      <c r="E944" s="234" t="s">
        <v>1235</v>
      </c>
      <c r="F944" s="235" t="s">
        <v>1236</v>
      </c>
      <c r="G944" s="236" t="s">
        <v>132</v>
      </c>
      <c r="H944" s="237" t="n">
        <v>18.598</v>
      </c>
      <c r="I944" s="238"/>
      <c r="J944" s="239" t="n">
        <f aca="false">ROUND(I944*H944,2)</f>
        <v>0</v>
      </c>
      <c r="K944" s="235" t="s">
        <v>133</v>
      </c>
      <c r="L944" s="240"/>
      <c r="M944" s="241"/>
      <c r="N944" s="242" t="s">
        <v>42</v>
      </c>
      <c r="O944" s="67"/>
      <c r="P944" s="199" t="n">
        <f aca="false">O944*H944</f>
        <v>0</v>
      </c>
      <c r="Q944" s="199" t="n">
        <v>0.01488</v>
      </c>
      <c r="R944" s="199" t="n">
        <f aca="false">Q944*H944</f>
        <v>0.27673824</v>
      </c>
      <c r="S944" s="199" t="n">
        <v>0</v>
      </c>
      <c r="T944" s="200" t="n">
        <f aca="false">S944*H944</f>
        <v>0</v>
      </c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R944" s="201" t="s">
        <v>177</v>
      </c>
      <c r="AT944" s="201" t="s">
        <v>189</v>
      </c>
      <c r="AU944" s="201" t="s">
        <v>78</v>
      </c>
      <c r="AY944" s="3" t="s">
        <v>127</v>
      </c>
      <c r="BE944" s="202" t="n">
        <f aca="false">IF(N944="základní",J944,0)</f>
        <v>0</v>
      </c>
      <c r="BF944" s="202" t="n">
        <f aca="false">IF(N944="snížená",J944,0)</f>
        <v>0</v>
      </c>
      <c r="BG944" s="202" t="n">
        <f aca="false">IF(N944="zákl. přenesená",J944,0)</f>
        <v>0</v>
      </c>
      <c r="BH944" s="202" t="n">
        <f aca="false">IF(N944="sníž. přenesená",J944,0)</f>
        <v>0</v>
      </c>
      <c r="BI944" s="202" t="n">
        <f aca="false">IF(N944="nulová",J944,0)</f>
        <v>0</v>
      </c>
      <c r="BJ944" s="3" t="s">
        <v>76</v>
      </c>
      <c r="BK944" s="202" t="n">
        <f aca="false">ROUND(I944*H944,2)</f>
        <v>0</v>
      </c>
      <c r="BL944" s="3" t="s">
        <v>134</v>
      </c>
      <c r="BM944" s="201" t="s">
        <v>1237</v>
      </c>
    </row>
    <row r="945" s="208" customFormat="true" ht="12.8" hidden="false" customHeight="false" outlineLevel="0" collapsed="false">
      <c r="B945" s="209"/>
      <c r="C945" s="210"/>
      <c r="D945" s="211" t="s">
        <v>138</v>
      </c>
      <c r="E945" s="210"/>
      <c r="F945" s="213" t="s">
        <v>1238</v>
      </c>
      <c r="G945" s="210"/>
      <c r="H945" s="214" t="n">
        <v>18.598</v>
      </c>
      <c r="I945" s="215"/>
      <c r="J945" s="210"/>
      <c r="K945" s="210"/>
      <c r="L945" s="216"/>
      <c r="M945" s="217"/>
      <c r="N945" s="218"/>
      <c r="O945" s="218"/>
      <c r="P945" s="218"/>
      <c r="Q945" s="218"/>
      <c r="R945" s="218"/>
      <c r="S945" s="218"/>
      <c r="T945" s="219"/>
      <c r="AT945" s="220" t="s">
        <v>138</v>
      </c>
      <c r="AU945" s="220" t="s">
        <v>78</v>
      </c>
      <c r="AV945" s="208" t="s">
        <v>78</v>
      </c>
      <c r="AW945" s="208" t="s">
        <v>4</v>
      </c>
      <c r="AX945" s="208" t="s">
        <v>76</v>
      </c>
      <c r="AY945" s="220" t="s">
        <v>127</v>
      </c>
    </row>
    <row r="946" s="31" customFormat="true" ht="37.8" hidden="false" customHeight="true" outlineLevel="0" collapsed="false">
      <c r="A946" s="24"/>
      <c r="B946" s="25"/>
      <c r="C946" s="190" t="s">
        <v>1239</v>
      </c>
      <c r="D946" s="190" t="s">
        <v>129</v>
      </c>
      <c r="E946" s="191" t="s">
        <v>1240</v>
      </c>
      <c r="F946" s="192" t="s">
        <v>1241</v>
      </c>
      <c r="G946" s="193" t="s">
        <v>148</v>
      </c>
      <c r="H946" s="194" t="n">
        <v>18.785</v>
      </c>
      <c r="I946" s="195"/>
      <c r="J946" s="196" t="n">
        <f aca="false">ROUND(I946*H946,2)</f>
        <v>0</v>
      </c>
      <c r="K946" s="192" t="s">
        <v>133</v>
      </c>
      <c r="L946" s="30"/>
      <c r="M946" s="197"/>
      <c r="N946" s="198" t="s">
        <v>42</v>
      </c>
      <c r="O946" s="67"/>
      <c r="P946" s="199" t="n">
        <f aca="false">O946*H946</f>
        <v>0</v>
      </c>
      <c r="Q946" s="199" t="n">
        <v>0</v>
      </c>
      <c r="R946" s="199" t="n">
        <f aca="false">Q946*H946</f>
        <v>0</v>
      </c>
      <c r="S946" s="199" t="n">
        <v>0</v>
      </c>
      <c r="T946" s="200" t="n">
        <f aca="false">S946*H946</f>
        <v>0</v>
      </c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R946" s="201" t="s">
        <v>223</v>
      </c>
      <c r="AT946" s="201" t="s">
        <v>129</v>
      </c>
      <c r="AU946" s="201" t="s">
        <v>78</v>
      </c>
      <c r="AY946" s="3" t="s">
        <v>127</v>
      </c>
      <c r="BE946" s="202" t="n">
        <f aca="false">IF(N946="základní",J946,0)</f>
        <v>0</v>
      </c>
      <c r="BF946" s="202" t="n">
        <f aca="false">IF(N946="snížená",J946,0)</f>
        <v>0</v>
      </c>
      <c r="BG946" s="202" t="n">
        <f aca="false">IF(N946="zákl. přenesená",J946,0)</f>
        <v>0</v>
      </c>
      <c r="BH946" s="202" t="n">
        <f aca="false">IF(N946="sníž. přenesená",J946,0)</f>
        <v>0</v>
      </c>
      <c r="BI946" s="202" t="n">
        <f aca="false">IF(N946="nulová",J946,0)</f>
        <v>0</v>
      </c>
      <c r="BJ946" s="3" t="s">
        <v>76</v>
      </c>
      <c r="BK946" s="202" t="n">
        <f aca="false">ROUND(I946*H946,2)</f>
        <v>0</v>
      </c>
      <c r="BL946" s="3" t="s">
        <v>223</v>
      </c>
      <c r="BM946" s="201" t="s">
        <v>1242</v>
      </c>
    </row>
    <row r="947" s="31" customFormat="true" ht="12.8" hidden="false" customHeight="false" outlineLevel="0" collapsed="false">
      <c r="A947" s="24"/>
      <c r="B947" s="25"/>
      <c r="C947" s="26"/>
      <c r="D947" s="203" t="s">
        <v>136</v>
      </c>
      <c r="E947" s="26"/>
      <c r="F947" s="204" t="s">
        <v>1243</v>
      </c>
      <c r="G947" s="26"/>
      <c r="H947" s="26"/>
      <c r="I947" s="205"/>
      <c r="J947" s="26"/>
      <c r="K947" s="26"/>
      <c r="L947" s="30"/>
      <c r="M947" s="206"/>
      <c r="N947" s="207"/>
      <c r="O947" s="67"/>
      <c r="P947" s="67"/>
      <c r="Q947" s="67"/>
      <c r="R947" s="67"/>
      <c r="S947" s="67"/>
      <c r="T947" s="68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T947" s="3" t="s">
        <v>136</v>
      </c>
      <c r="AU947" s="3" t="s">
        <v>78</v>
      </c>
    </row>
    <row r="948" s="208" customFormat="true" ht="12.8" hidden="false" customHeight="false" outlineLevel="0" collapsed="false">
      <c r="B948" s="209"/>
      <c r="C948" s="210"/>
      <c r="D948" s="211" t="s">
        <v>138</v>
      </c>
      <c r="E948" s="212"/>
      <c r="F948" s="213" t="s">
        <v>1244</v>
      </c>
      <c r="G948" s="210"/>
      <c r="H948" s="214" t="n">
        <v>13.652</v>
      </c>
      <c r="I948" s="215"/>
      <c r="J948" s="210"/>
      <c r="K948" s="210"/>
      <c r="L948" s="216"/>
      <c r="M948" s="217"/>
      <c r="N948" s="218"/>
      <c r="O948" s="218"/>
      <c r="P948" s="218"/>
      <c r="Q948" s="218"/>
      <c r="R948" s="218"/>
      <c r="S948" s="218"/>
      <c r="T948" s="219"/>
      <c r="AT948" s="220" t="s">
        <v>138</v>
      </c>
      <c r="AU948" s="220" t="s">
        <v>78</v>
      </c>
      <c r="AV948" s="208" t="s">
        <v>78</v>
      </c>
      <c r="AW948" s="208" t="s">
        <v>32</v>
      </c>
      <c r="AX948" s="208" t="s">
        <v>71</v>
      </c>
      <c r="AY948" s="220" t="s">
        <v>127</v>
      </c>
    </row>
    <row r="949" s="208" customFormat="true" ht="12.8" hidden="false" customHeight="false" outlineLevel="0" collapsed="false">
      <c r="B949" s="209"/>
      <c r="C949" s="210"/>
      <c r="D949" s="211" t="s">
        <v>138</v>
      </c>
      <c r="E949" s="212"/>
      <c r="F949" s="213" t="s">
        <v>1245</v>
      </c>
      <c r="G949" s="210"/>
      <c r="H949" s="214" t="n">
        <v>5.133</v>
      </c>
      <c r="I949" s="215"/>
      <c r="J949" s="210"/>
      <c r="K949" s="210"/>
      <c r="L949" s="216"/>
      <c r="M949" s="217"/>
      <c r="N949" s="218"/>
      <c r="O949" s="218"/>
      <c r="P949" s="218"/>
      <c r="Q949" s="218"/>
      <c r="R949" s="218"/>
      <c r="S949" s="218"/>
      <c r="T949" s="219"/>
      <c r="AT949" s="220" t="s">
        <v>138</v>
      </c>
      <c r="AU949" s="220" t="s">
        <v>78</v>
      </c>
      <c r="AV949" s="208" t="s">
        <v>78</v>
      </c>
      <c r="AW949" s="208" t="s">
        <v>32</v>
      </c>
      <c r="AX949" s="208" t="s">
        <v>71</v>
      </c>
      <c r="AY949" s="220" t="s">
        <v>127</v>
      </c>
    </row>
    <row r="950" s="221" customFormat="true" ht="12.8" hidden="false" customHeight="false" outlineLevel="0" collapsed="false">
      <c r="B950" s="222"/>
      <c r="C950" s="223"/>
      <c r="D950" s="211" t="s">
        <v>138</v>
      </c>
      <c r="E950" s="224"/>
      <c r="F950" s="225" t="s">
        <v>140</v>
      </c>
      <c r="G950" s="223"/>
      <c r="H950" s="226" t="n">
        <v>18.785</v>
      </c>
      <c r="I950" s="227"/>
      <c r="J950" s="223"/>
      <c r="K950" s="223"/>
      <c r="L950" s="228"/>
      <c r="M950" s="229"/>
      <c r="N950" s="230"/>
      <c r="O950" s="230"/>
      <c r="P950" s="230"/>
      <c r="Q950" s="230"/>
      <c r="R950" s="230"/>
      <c r="S950" s="230"/>
      <c r="T950" s="231"/>
      <c r="AT950" s="232" t="s">
        <v>138</v>
      </c>
      <c r="AU950" s="232" t="s">
        <v>78</v>
      </c>
      <c r="AV950" s="221" t="s">
        <v>134</v>
      </c>
      <c r="AW950" s="221" t="s">
        <v>32</v>
      </c>
      <c r="AX950" s="221" t="s">
        <v>76</v>
      </c>
      <c r="AY950" s="232" t="s">
        <v>127</v>
      </c>
    </row>
    <row r="951" s="31" customFormat="true" ht="16.5" hidden="false" customHeight="true" outlineLevel="0" collapsed="false">
      <c r="A951" s="24"/>
      <c r="B951" s="25"/>
      <c r="C951" s="233" t="s">
        <v>1246</v>
      </c>
      <c r="D951" s="233" t="s">
        <v>189</v>
      </c>
      <c r="E951" s="234" t="s">
        <v>1247</v>
      </c>
      <c r="F951" s="235" t="s">
        <v>1248</v>
      </c>
      <c r="G951" s="236" t="s">
        <v>154</v>
      </c>
      <c r="H951" s="237" t="n">
        <v>3.757</v>
      </c>
      <c r="I951" s="238"/>
      <c r="J951" s="239" t="n">
        <f aca="false">ROUND(I951*H951,2)</f>
        <v>0</v>
      </c>
      <c r="K951" s="235" t="s">
        <v>133</v>
      </c>
      <c r="L951" s="240"/>
      <c r="M951" s="241"/>
      <c r="N951" s="242" t="s">
        <v>42</v>
      </c>
      <c r="O951" s="67"/>
      <c r="P951" s="199" t="n">
        <f aca="false">O951*H951</f>
        <v>0</v>
      </c>
      <c r="Q951" s="199" t="n">
        <v>0.55</v>
      </c>
      <c r="R951" s="199" t="n">
        <f aca="false">Q951*H951</f>
        <v>2.06635</v>
      </c>
      <c r="S951" s="199" t="n">
        <v>0</v>
      </c>
      <c r="T951" s="200" t="n">
        <f aca="false">S951*H951</f>
        <v>0</v>
      </c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R951" s="201" t="s">
        <v>337</v>
      </c>
      <c r="AT951" s="201" t="s">
        <v>189</v>
      </c>
      <c r="AU951" s="201" t="s">
        <v>78</v>
      </c>
      <c r="AY951" s="3" t="s">
        <v>127</v>
      </c>
      <c r="BE951" s="202" t="n">
        <f aca="false">IF(N951="základní",J951,0)</f>
        <v>0</v>
      </c>
      <c r="BF951" s="202" t="n">
        <f aca="false">IF(N951="snížená",J951,0)</f>
        <v>0</v>
      </c>
      <c r="BG951" s="202" t="n">
        <f aca="false">IF(N951="zákl. přenesená",J951,0)</f>
        <v>0</v>
      </c>
      <c r="BH951" s="202" t="n">
        <f aca="false">IF(N951="sníž. přenesená",J951,0)</f>
        <v>0</v>
      </c>
      <c r="BI951" s="202" t="n">
        <f aca="false">IF(N951="nulová",J951,0)</f>
        <v>0</v>
      </c>
      <c r="BJ951" s="3" t="s">
        <v>76</v>
      </c>
      <c r="BK951" s="202" t="n">
        <f aca="false">ROUND(I951*H951,2)</f>
        <v>0</v>
      </c>
      <c r="BL951" s="3" t="s">
        <v>223</v>
      </c>
      <c r="BM951" s="201" t="s">
        <v>1249</v>
      </c>
    </row>
    <row r="952" s="208" customFormat="true" ht="12.8" hidden="false" customHeight="false" outlineLevel="0" collapsed="false">
      <c r="B952" s="209"/>
      <c r="C952" s="210"/>
      <c r="D952" s="211" t="s">
        <v>138</v>
      </c>
      <c r="E952" s="210"/>
      <c r="F952" s="213" t="s">
        <v>1250</v>
      </c>
      <c r="G952" s="210"/>
      <c r="H952" s="214" t="n">
        <v>3.757</v>
      </c>
      <c r="I952" s="215"/>
      <c r="J952" s="210"/>
      <c r="K952" s="210"/>
      <c r="L952" s="216"/>
      <c r="M952" s="217"/>
      <c r="N952" s="218"/>
      <c r="O952" s="218"/>
      <c r="P952" s="218"/>
      <c r="Q952" s="218"/>
      <c r="R952" s="218"/>
      <c r="S952" s="218"/>
      <c r="T952" s="219"/>
      <c r="AT952" s="220" t="s">
        <v>138</v>
      </c>
      <c r="AU952" s="220" t="s">
        <v>78</v>
      </c>
      <c r="AV952" s="208" t="s">
        <v>78</v>
      </c>
      <c r="AW952" s="208" t="s">
        <v>4</v>
      </c>
      <c r="AX952" s="208" t="s">
        <v>76</v>
      </c>
      <c r="AY952" s="220" t="s">
        <v>127</v>
      </c>
    </row>
    <row r="953" s="31" customFormat="true" ht="24.15" hidden="false" customHeight="true" outlineLevel="0" collapsed="false">
      <c r="A953" s="24"/>
      <c r="B953" s="25"/>
      <c r="C953" s="190" t="s">
        <v>1251</v>
      </c>
      <c r="D953" s="190" t="s">
        <v>129</v>
      </c>
      <c r="E953" s="191" t="s">
        <v>1252</v>
      </c>
      <c r="F953" s="192" t="s">
        <v>1253</v>
      </c>
      <c r="G953" s="193" t="s">
        <v>132</v>
      </c>
      <c r="H953" s="194" t="n">
        <v>16.907</v>
      </c>
      <c r="I953" s="195"/>
      <c r="J953" s="196" t="n">
        <f aca="false">ROUND(I953*H953,2)</f>
        <v>0</v>
      </c>
      <c r="K953" s="192" t="s">
        <v>133</v>
      </c>
      <c r="L953" s="30"/>
      <c r="M953" s="197"/>
      <c r="N953" s="198" t="s">
        <v>42</v>
      </c>
      <c r="O953" s="67"/>
      <c r="P953" s="199" t="n">
        <f aca="false">O953*H953</f>
        <v>0</v>
      </c>
      <c r="Q953" s="199" t="n">
        <v>0</v>
      </c>
      <c r="R953" s="199" t="n">
        <f aca="false">Q953*H953</f>
        <v>0</v>
      </c>
      <c r="S953" s="199" t="n">
        <v>0</v>
      </c>
      <c r="T953" s="200" t="n">
        <f aca="false">S953*H953</f>
        <v>0</v>
      </c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R953" s="201" t="s">
        <v>223</v>
      </c>
      <c r="AT953" s="201" t="s">
        <v>129</v>
      </c>
      <c r="AU953" s="201" t="s">
        <v>78</v>
      </c>
      <c r="AY953" s="3" t="s">
        <v>127</v>
      </c>
      <c r="BE953" s="202" t="n">
        <f aca="false">IF(N953="základní",J953,0)</f>
        <v>0</v>
      </c>
      <c r="BF953" s="202" t="n">
        <f aca="false">IF(N953="snížená",J953,0)</f>
        <v>0</v>
      </c>
      <c r="BG953" s="202" t="n">
        <f aca="false">IF(N953="zákl. přenesená",J953,0)</f>
        <v>0</v>
      </c>
      <c r="BH953" s="202" t="n">
        <f aca="false">IF(N953="sníž. přenesená",J953,0)</f>
        <v>0</v>
      </c>
      <c r="BI953" s="202" t="n">
        <f aca="false">IF(N953="nulová",J953,0)</f>
        <v>0</v>
      </c>
      <c r="BJ953" s="3" t="s">
        <v>76</v>
      </c>
      <c r="BK953" s="202" t="n">
        <f aca="false">ROUND(I953*H953,2)</f>
        <v>0</v>
      </c>
      <c r="BL953" s="3" t="s">
        <v>223</v>
      </c>
      <c r="BM953" s="201" t="s">
        <v>1254</v>
      </c>
    </row>
    <row r="954" s="31" customFormat="true" ht="12.8" hidden="false" customHeight="false" outlineLevel="0" collapsed="false">
      <c r="A954" s="24"/>
      <c r="B954" s="25"/>
      <c r="C954" s="26"/>
      <c r="D954" s="203" t="s">
        <v>136</v>
      </c>
      <c r="E954" s="26"/>
      <c r="F954" s="204" t="s">
        <v>1255</v>
      </c>
      <c r="G954" s="26"/>
      <c r="H954" s="26"/>
      <c r="I954" s="205"/>
      <c r="J954" s="26"/>
      <c r="K954" s="26"/>
      <c r="L954" s="30"/>
      <c r="M954" s="206"/>
      <c r="N954" s="207"/>
      <c r="O954" s="67"/>
      <c r="P954" s="67"/>
      <c r="Q954" s="67"/>
      <c r="R954" s="67"/>
      <c r="S954" s="67"/>
      <c r="T954" s="68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T954" s="3" t="s">
        <v>136</v>
      </c>
      <c r="AU954" s="3" t="s">
        <v>78</v>
      </c>
    </row>
    <row r="955" s="208" customFormat="true" ht="12.8" hidden="false" customHeight="false" outlineLevel="0" collapsed="false">
      <c r="B955" s="209"/>
      <c r="C955" s="210"/>
      <c r="D955" s="211" t="s">
        <v>138</v>
      </c>
      <c r="E955" s="212"/>
      <c r="F955" s="213" t="s">
        <v>1232</v>
      </c>
      <c r="G955" s="210"/>
      <c r="H955" s="214" t="n">
        <v>12.287</v>
      </c>
      <c r="I955" s="215"/>
      <c r="J955" s="210"/>
      <c r="K955" s="210"/>
      <c r="L955" s="216"/>
      <c r="M955" s="217"/>
      <c r="N955" s="218"/>
      <c r="O955" s="218"/>
      <c r="P955" s="218"/>
      <c r="Q955" s="218"/>
      <c r="R955" s="218"/>
      <c r="S955" s="218"/>
      <c r="T955" s="219"/>
      <c r="AT955" s="220" t="s">
        <v>138</v>
      </c>
      <c r="AU955" s="220" t="s">
        <v>78</v>
      </c>
      <c r="AV955" s="208" t="s">
        <v>78</v>
      </c>
      <c r="AW955" s="208" t="s">
        <v>32</v>
      </c>
      <c r="AX955" s="208" t="s">
        <v>71</v>
      </c>
      <c r="AY955" s="220" t="s">
        <v>127</v>
      </c>
    </row>
    <row r="956" s="208" customFormat="true" ht="12.8" hidden="false" customHeight="false" outlineLevel="0" collapsed="false">
      <c r="B956" s="209"/>
      <c r="C956" s="210"/>
      <c r="D956" s="211" t="s">
        <v>138</v>
      </c>
      <c r="E956" s="212"/>
      <c r="F956" s="213" t="s">
        <v>1233</v>
      </c>
      <c r="G956" s="210"/>
      <c r="H956" s="214" t="n">
        <v>4.62</v>
      </c>
      <c r="I956" s="215"/>
      <c r="J956" s="210"/>
      <c r="K956" s="210"/>
      <c r="L956" s="216"/>
      <c r="M956" s="217"/>
      <c r="N956" s="218"/>
      <c r="O956" s="218"/>
      <c r="P956" s="218"/>
      <c r="Q956" s="218"/>
      <c r="R956" s="218"/>
      <c r="S956" s="218"/>
      <c r="T956" s="219"/>
      <c r="AT956" s="220" t="s">
        <v>138</v>
      </c>
      <c r="AU956" s="220" t="s">
        <v>78</v>
      </c>
      <c r="AV956" s="208" t="s">
        <v>78</v>
      </c>
      <c r="AW956" s="208" t="s">
        <v>32</v>
      </c>
      <c r="AX956" s="208" t="s">
        <v>71</v>
      </c>
      <c r="AY956" s="220" t="s">
        <v>127</v>
      </c>
    </row>
    <row r="957" s="221" customFormat="true" ht="12.8" hidden="false" customHeight="false" outlineLevel="0" collapsed="false">
      <c r="B957" s="222"/>
      <c r="C957" s="223"/>
      <c r="D957" s="211" t="s">
        <v>138</v>
      </c>
      <c r="E957" s="224"/>
      <c r="F957" s="225" t="s">
        <v>140</v>
      </c>
      <c r="G957" s="223"/>
      <c r="H957" s="226" t="n">
        <v>16.907</v>
      </c>
      <c r="I957" s="227"/>
      <c r="J957" s="223"/>
      <c r="K957" s="223"/>
      <c r="L957" s="228"/>
      <c r="M957" s="229"/>
      <c r="N957" s="230"/>
      <c r="O957" s="230"/>
      <c r="P957" s="230"/>
      <c r="Q957" s="230"/>
      <c r="R957" s="230"/>
      <c r="S957" s="230"/>
      <c r="T957" s="231"/>
      <c r="AT957" s="232" t="s">
        <v>138</v>
      </c>
      <c r="AU957" s="232" t="s">
        <v>78</v>
      </c>
      <c r="AV957" s="221" t="s">
        <v>134</v>
      </c>
      <c r="AW957" s="221" t="s">
        <v>32</v>
      </c>
      <c r="AX957" s="221" t="s">
        <v>76</v>
      </c>
      <c r="AY957" s="232" t="s">
        <v>127</v>
      </c>
    </row>
    <row r="958" s="31" customFormat="true" ht="49.05" hidden="false" customHeight="true" outlineLevel="0" collapsed="false">
      <c r="A958" s="24"/>
      <c r="B958" s="25"/>
      <c r="C958" s="233" t="s">
        <v>1256</v>
      </c>
      <c r="D958" s="233" t="s">
        <v>189</v>
      </c>
      <c r="E958" s="234" t="s">
        <v>1257</v>
      </c>
      <c r="F958" s="235" t="s">
        <v>1258</v>
      </c>
      <c r="G958" s="236" t="s">
        <v>132</v>
      </c>
      <c r="H958" s="237" t="n">
        <v>18.784</v>
      </c>
      <c r="I958" s="238"/>
      <c r="J958" s="239" t="n">
        <f aca="false">ROUND(I958*H958,2)</f>
        <v>0</v>
      </c>
      <c r="K958" s="235" t="s">
        <v>133</v>
      </c>
      <c r="L958" s="240"/>
      <c r="M958" s="241"/>
      <c r="N958" s="242" t="s">
        <v>42</v>
      </c>
      <c r="O958" s="67"/>
      <c r="P958" s="199" t="n">
        <f aca="false">O958*H958</f>
        <v>0</v>
      </c>
      <c r="Q958" s="199" t="n">
        <v>0.00013</v>
      </c>
      <c r="R958" s="199" t="n">
        <f aca="false">Q958*H958</f>
        <v>0.00244192</v>
      </c>
      <c r="S958" s="199" t="n">
        <v>0</v>
      </c>
      <c r="T958" s="200" t="n">
        <f aca="false">S958*H958</f>
        <v>0</v>
      </c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R958" s="201" t="s">
        <v>337</v>
      </c>
      <c r="AT958" s="201" t="s">
        <v>189</v>
      </c>
      <c r="AU958" s="201" t="s">
        <v>78</v>
      </c>
      <c r="AY958" s="3" t="s">
        <v>127</v>
      </c>
      <c r="BE958" s="202" t="n">
        <f aca="false">IF(N958="základní",J958,0)</f>
        <v>0</v>
      </c>
      <c r="BF958" s="202" t="n">
        <f aca="false">IF(N958="snížená",J958,0)</f>
        <v>0</v>
      </c>
      <c r="BG958" s="202" t="n">
        <f aca="false">IF(N958="zákl. přenesená",J958,0)</f>
        <v>0</v>
      </c>
      <c r="BH958" s="202" t="n">
        <f aca="false">IF(N958="sníž. přenesená",J958,0)</f>
        <v>0</v>
      </c>
      <c r="BI958" s="202" t="n">
        <f aca="false">IF(N958="nulová",J958,0)</f>
        <v>0</v>
      </c>
      <c r="BJ958" s="3" t="s">
        <v>76</v>
      </c>
      <c r="BK958" s="202" t="n">
        <f aca="false">ROUND(I958*H958,2)</f>
        <v>0</v>
      </c>
      <c r="BL958" s="3" t="s">
        <v>223</v>
      </c>
      <c r="BM958" s="201" t="s">
        <v>1259</v>
      </c>
    </row>
    <row r="959" s="31" customFormat="true" ht="12.8" hidden="false" customHeight="false" outlineLevel="0" collapsed="false">
      <c r="A959" s="24"/>
      <c r="B959" s="25"/>
      <c r="C959" s="26"/>
      <c r="D959" s="211" t="s">
        <v>607</v>
      </c>
      <c r="E959" s="26"/>
      <c r="F959" s="266" t="s">
        <v>1260</v>
      </c>
      <c r="G959" s="26"/>
      <c r="H959" s="26"/>
      <c r="I959" s="205"/>
      <c r="J959" s="26"/>
      <c r="K959" s="26"/>
      <c r="L959" s="30"/>
      <c r="M959" s="206"/>
      <c r="N959" s="207"/>
      <c r="O959" s="67"/>
      <c r="P959" s="67"/>
      <c r="Q959" s="67"/>
      <c r="R959" s="67"/>
      <c r="S959" s="67"/>
      <c r="T959" s="68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T959" s="3" t="s">
        <v>607</v>
      </c>
      <c r="AU959" s="3" t="s">
        <v>78</v>
      </c>
    </row>
    <row r="960" s="208" customFormat="true" ht="12.8" hidden="false" customHeight="false" outlineLevel="0" collapsed="false">
      <c r="B960" s="209"/>
      <c r="C960" s="210"/>
      <c r="D960" s="211" t="s">
        <v>138</v>
      </c>
      <c r="E960" s="210"/>
      <c r="F960" s="213" t="s">
        <v>1261</v>
      </c>
      <c r="G960" s="210"/>
      <c r="H960" s="214" t="n">
        <v>18.784</v>
      </c>
      <c r="I960" s="215"/>
      <c r="J960" s="210"/>
      <c r="K960" s="210"/>
      <c r="L960" s="216"/>
      <c r="M960" s="217"/>
      <c r="N960" s="218"/>
      <c r="O960" s="218"/>
      <c r="P960" s="218"/>
      <c r="Q960" s="218"/>
      <c r="R960" s="218"/>
      <c r="S960" s="218"/>
      <c r="T960" s="219"/>
      <c r="AT960" s="220" t="s">
        <v>138</v>
      </c>
      <c r="AU960" s="220" t="s">
        <v>78</v>
      </c>
      <c r="AV960" s="208" t="s">
        <v>78</v>
      </c>
      <c r="AW960" s="208" t="s">
        <v>4</v>
      </c>
      <c r="AX960" s="208" t="s">
        <v>76</v>
      </c>
      <c r="AY960" s="220" t="s">
        <v>127</v>
      </c>
    </row>
    <row r="961" s="31" customFormat="true" ht="24.15" hidden="false" customHeight="true" outlineLevel="0" collapsed="false">
      <c r="A961" s="24"/>
      <c r="B961" s="25"/>
      <c r="C961" s="190" t="s">
        <v>1262</v>
      </c>
      <c r="D961" s="190" t="s">
        <v>129</v>
      </c>
      <c r="E961" s="191" t="s">
        <v>1263</v>
      </c>
      <c r="F961" s="192" t="s">
        <v>1264</v>
      </c>
      <c r="G961" s="193" t="s">
        <v>148</v>
      </c>
      <c r="H961" s="194" t="n">
        <v>6.5</v>
      </c>
      <c r="I961" s="195"/>
      <c r="J961" s="196" t="n">
        <f aca="false">ROUND(I961*H961,2)</f>
        <v>0</v>
      </c>
      <c r="K961" s="192" t="s">
        <v>133</v>
      </c>
      <c r="L961" s="30"/>
      <c r="M961" s="197"/>
      <c r="N961" s="198" t="s">
        <v>42</v>
      </c>
      <c r="O961" s="67"/>
      <c r="P961" s="199" t="n">
        <f aca="false">O961*H961</f>
        <v>0</v>
      </c>
      <c r="Q961" s="199" t="n">
        <v>0</v>
      </c>
      <c r="R961" s="199" t="n">
        <f aca="false">Q961*H961</f>
        <v>0</v>
      </c>
      <c r="S961" s="199" t="n">
        <v>0</v>
      </c>
      <c r="T961" s="200" t="n">
        <f aca="false">S961*H961</f>
        <v>0</v>
      </c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R961" s="201" t="s">
        <v>223</v>
      </c>
      <c r="AT961" s="201" t="s">
        <v>129</v>
      </c>
      <c r="AU961" s="201" t="s">
        <v>78</v>
      </c>
      <c r="AY961" s="3" t="s">
        <v>127</v>
      </c>
      <c r="BE961" s="202" t="n">
        <f aca="false">IF(N961="základní",J961,0)</f>
        <v>0</v>
      </c>
      <c r="BF961" s="202" t="n">
        <f aca="false">IF(N961="snížená",J961,0)</f>
        <v>0</v>
      </c>
      <c r="BG961" s="202" t="n">
        <f aca="false">IF(N961="zákl. přenesená",J961,0)</f>
        <v>0</v>
      </c>
      <c r="BH961" s="202" t="n">
        <f aca="false">IF(N961="sníž. přenesená",J961,0)</f>
        <v>0</v>
      </c>
      <c r="BI961" s="202" t="n">
        <f aca="false">IF(N961="nulová",J961,0)</f>
        <v>0</v>
      </c>
      <c r="BJ961" s="3" t="s">
        <v>76</v>
      </c>
      <c r="BK961" s="202" t="n">
        <f aca="false">ROUND(I961*H961,2)</f>
        <v>0</v>
      </c>
      <c r="BL961" s="3" t="s">
        <v>223</v>
      </c>
      <c r="BM961" s="201" t="s">
        <v>1265</v>
      </c>
    </row>
    <row r="962" s="31" customFormat="true" ht="12.8" hidden="false" customHeight="false" outlineLevel="0" collapsed="false">
      <c r="A962" s="24"/>
      <c r="B962" s="25"/>
      <c r="C962" s="26"/>
      <c r="D962" s="203" t="s">
        <v>136</v>
      </c>
      <c r="E962" s="26"/>
      <c r="F962" s="204" t="s">
        <v>1266</v>
      </c>
      <c r="G962" s="26"/>
      <c r="H962" s="26"/>
      <c r="I962" s="205"/>
      <c r="J962" s="26"/>
      <c r="K962" s="26"/>
      <c r="L962" s="30"/>
      <c r="M962" s="206"/>
      <c r="N962" s="207"/>
      <c r="O962" s="67"/>
      <c r="P962" s="67"/>
      <c r="Q962" s="67"/>
      <c r="R962" s="67"/>
      <c r="S962" s="67"/>
      <c r="T962" s="68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T962" s="3" t="s">
        <v>136</v>
      </c>
      <c r="AU962" s="3" t="s">
        <v>78</v>
      </c>
    </row>
    <row r="963" s="208" customFormat="true" ht="12.8" hidden="false" customHeight="false" outlineLevel="0" collapsed="false">
      <c r="B963" s="209"/>
      <c r="C963" s="210"/>
      <c r="D963" s="211" t="s">
        <v>138</v>
      </c>
      <c r="E963" s="212"/>
      <c r="F963" s="213" t="s">
        <v>1267</v>
      </c>
      <c r="G963" s="210"/>
      <c r="H963" s="214" t="n">
        <v>6.5</v>
      </c>
      <c r="I963" s="215"/>
      <c r="J963" s="210"/>
      <c r="K963" s="210"/>
      <c r="L963" s="216"/>
      <c r="M963" s="217"/>
      <c r="N963" s="218"/>
      <c r="O963" s="218"/>
      <c r="P963" s="218"/>
      <c r="Q963" s="218"/>
      <c r="R963" s="218"/>
      <c r="S963" s="218"/>
      <c r="T963" s="219"/>
      <c r="AT963" s="220" t="s">
        <v>138</v>
      </c>
      <c r="AU963" s="220" t="s">
        <v>78</v>
      </c>
      <c r="AV963" s="208" t="s">
        <v>78</v>
      </c>
      <c r="AW963" s="208" t="s">
        <v>32</v>
      </c>
      <c r="AX963" s="208" t="s">
        <v>71</v>
      </c>
      <c r="AY963" s="220" t="s">
        <v>127</v>
      </c>
    </row>
    <row r="964" s="221" customFormat="true" ht="12.8" hidden="false" customHeight="false" outlineLevel="0" collapsed="false">
      <c r="B964" s="222"/>
      <c r="C964" s="223"/>
      <c r="D964" s="211" t="s">
        <v>138</v>
      </c>
      <c r="E964" s="224"/>
      <c r="F964" s="225" t="s">
        <v>140</v>
      </c>
      <c r="G964" s="223"/>
      <c r="H964" s="226" t="n">
        <v>6.5</v>
      </c>
      <c r="I964" s="227"/>
      <c r="J964" s="223"/>
      <c r="K964" s="223"/>
      <c r="L964" s="228"/>
      <c r="M964" s="229"/>
      <c r="N964" s="230"/>
      <c r="O964" s="230"/>
      <c r="P964" s="230"/>
      <c r="Q964" s="230"/>
      <c r="R964" s="230"/>
      <c r="S964" s="230"/>
      <c r="T964" s="231"/>
      <c r="AT964" s="232" t="s">
        <v>138</v>
      </c>
      <c r="AU964" s="232" t="s">
        <v>78</v>
      </c>
      <c r="AV964" s="221" t="s">
        <v>134</v>
      </c>
      <c r="AW964" s="221" t="s">
        <v>32</v>
      </c>
      <c r="AX964" s="221" t="s">
        <v>76</v>
      </c>
      <c r="AY964" s="232" t="s">
        <v>127</v>
      </c>
    </row>
    <row r="965" s="31" customFormat="true" ht="16.5" hidden="false" customHeight="true" outlineLevel="0" collapsed="false">
      <c r="A965" s="24"/>
      <c r="B965" s="25"/>
      <c r="C965" s="233" t="s">
        <v>1268</v>
      </c>
      <c r="D965" s="233" t="s">
        <v>189</v>
      </c>
      <c r="E965" s="234" t="s">
        <v>1269</v>
      </c>
      <c r="F965" s="235" t="s">
        <v>1270</v>
      </c>
      <c r="G965" s="236" t="s">
        <v>148</v>
      </c>
      <c r="H965" s="237" t="n">
        <v>7.15</v>
      </c>
      <c r="I965" s="238"/>
      <c r="J965" s="239" t="n">
        <f aca="false">ROUND(I965*H965,2)</f>
        <v>0</v>
      </c>
      <c r="K965" s="235" t="s">
        <v>133</v>
      </c>
      <c r="L965" s="240"/>
      <c r="M965" s="241"/>
      <c r="N965" s="242" t="s">
        <v>42</v>
      </c>
      <c r="O965" s="67"/>
      <c r="P965" s="199" t="n">
        <f aca="false">O965*H965</f>
        <v>0</v>
      </c>
      <c r="Q965" s="199" t="n">
        <v>0.0002</v>
      </c>
      <c r="R965" s="199" t="n">
        <f aca="false">Q965*H965</f>
        <v>0.00143</v>
      </c>
      <c r="S965" s="199" t="n">
        <v>0</v>
      </c>
      <c r="T965" s="200" t="n">
        <f aca="false">S965*H965</f>
        <v>0</v>
      </c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R965" s="201" t="s">
        <v>337</v>
      </c>
      <c r="AT965" s="201" t="s">
        <v>189</v>
      </c>
      <c r="AU965" s="201" t="s">
        <v>78</v>
      </c>
      <c r="AY965" s="3" t="s">
        <v>127</v>
      </c>
      <c r="BE965" s="202" t="n">
        <f aca="false">IF(N965="základní",J965,0)</f>
        <v>0</v>
      </c>
      <c r="BF965" s="202" t="n">
        <f aca="false">IF(N965="snížená",J965,0)</f>
        <v>0</v>
      </c>
      <c r="BG965" s="202" t="n">
        <f aca="false">IF(N965="zákl. přenesená",J965,0)</f>
        <v>0</v>
      </c>
      <c r="BH965" s="202" t="n">
        <f aca="false">IF(N965="sníž. přenesená",J965,0)</f>
        <v>0</v>
      </c>
      <c r="BI965" s="202" t="n">
        <f aca="false">IF(N965="nulová",J965,0)</f>
        <v>0</v>
      </c>
      <c r="BJ965" s="3" t="s">
        <v>76</v>
      </c>
      <c r="BK965" s="202" t="n">
        <f aca="false">ROUND(I965*H965,2)</f>
        <v>0</v>
      </c>
      <c r="BL965" s="3" t="s">
        <v>223</v>
      </c>
      <c r="BM965" s="201" t="s">
        <v>1271</v>
      </c>
    </row>
    <row r="966" s="208" customFormat="true" ht="12.8" hidden="false" customHeight="false" outlineLevel="0" collapsed="false">
      <c r="B966" s="209"/>
      <c r="C966" s="210"/>
      <c r="D966" s="211" t="s">
        <v>138</v>
      </c>
      <c r="E966" s="210"/>
      <c r="F966" s="213" t="s">
        <v>1272</v>
      </c>
      <c r="G966" s="210"/>
      <c r="H966" s="214" t="n">
        <v>7.15</v>
      </c>
      <c r="I966" s="215"/>
      <c r="J966" s="210"/>
      <c r="K966" s="210"/>
      <c r="L966" s="216"/>
      <c r="M966" s="217"/>
      <c r="N966" s="218"/>
      <c r="O966" s="218"/>
      <c r="P966" s="218"/>
      <c r="Q966" s="218"/>
      <c r="R966" s="218"/>
      <c r="S966" s="218"/>
      <c r="T966" s="219"/>
      <c r="AT966" s="220" t="s">
        <v>138</v>
      </c>
      <c r="AU966" s="220" t="s">
        <v>78</v>
      </c>
      <c r="AV966" s="208" t="s">
        <v>78</v>
      </c>
      <c r="AW966" s="208" t="s">
        <v>4</v>
      </c>
      <c r="AX966" s="208" t="s">
        <v>76</v>
      </c>
      <c r="AY966" s="220" t="s">
        <v>127</v>
      </c>
    </row>
    <row r="967" s="31" customFormat="true" ht="33" hidden="false" customHeight="true" outlineLevel="0" collapsed="false">
      <c r="A967" s="24"/>
      <c r="B967" s="25"/>
      <c r="C967" s="190" t="s">
        <v>1273</v>
      </c>
      <c r="D967" s="190" t="s">
        <v>129</v>
      </c>
      <c r="E967" s="191" t="s">
        <v>1274</v>
      </c>
      <c r="F967" s="192" t="s">
        <v>1275</v>
      </c>
      <c r="G967" s="193" t="s">
        <v>521</v>
      </c>
      <c r="H967" s="194" t="n">
        <v>28.96</v>
      </c>
      <c r="I967" s="195"/>
      <c r="J967" s="196" t="n">
        <f aca="false">ROUND(I967*H967,2)</f>
        <v>0</v>
      </c>
      <c r="K967" s="192" t="s">
        <v>528</v>
      </c>
      <c r="L967" s="30"/>
      <c r="M967" s="197"/>
      <c r="N967" s="198" t="s">
        <v>42</v>
      </c>
      <c r="O967" s="67"/>
      <c r="P967" s="199" t="n">
        <f aca="false">O967*H967</f>
        <v>0</v>
      </c>
      <c r="Q967" s="199" t="n">
        <v>0</v>
      </c>
      <c r="R967" s="199" t="n">
        <f aca="false">Q967*H967</f>
        <v>0</v>
      </c>
      <c r="S967" s="199" t="n">
        <v>0.003</v>
      </c>
      <c r="T967" s="200" t="n">
        <f aca="false">S967*H967</f>
        <v>0.08688</v>
      </c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R967" s="201" t="s">
        <v>223</v>
      </c>
      <c r="AT967" s="201" t="s">
        <v>129</v>
      </c>
      <c r="AU967" s="201" t="s">
        <v>78</v>
      </c>
      <c r="AY967" s="3" t="s">
        <v>127</v>
      </c>
      <c r="BE967" s="202" t="n">
        <f aca="false">IF(N967="základní",J967,0)</f>
        <v>0</v>
      </c>
      <c r="BF967" s="202" t="n">
        <f aca="false">IF(N967="snížená",J967,0)</f>
        <v>0</v>
      </c>
      <c r="BG967" s="202" t="n">
        <f aca="false">IF(N967="zákl. přenesená",J967,0)</f>
        <v>0</v>
      </c>
      <c r="BH967" s="202" t="n">
        <f aca="false">IF(N967="sníž. přenesená",J967,0)</f>
        <v>0</v>
      </c>
      <c r="BI967" s="202" t="n">
        <f aca="false">IF(N967="nulová",J967,0)</f>
        <v>0</v>
      </c>
      <c r="BJ967" s="3" t="s">
        <v>76</v>
      </c>
      <c r="BK967" s="202" t="n">
        <f aca="false">ROUND(I967*H967,2)</f>
        <v>0</v>
      </c>
      <c r="BL967" s="3" t="s">
        <v>223</v>
      </c>
      <c r="BM967" s="201" t="s">
        <v>1276</v>
      </c>
    </row>
    <row r="968" s="31" customFormat="true" ht="12.8" hidden="false" customHeight="false" outlineLevel="0" collapsed="false">
      <c r="A968" s="24"/>
      <c r="B968" s="25"/>
      <c r="C968" s="26"/>
      <c r="D968" s="203" t="s">
        <v>136</v>
      </c>
      <c r="E968" s="26"/>
      <c r="F968" s="204" t="s">
        <v>1277</v>
      </c>
      <c r="G968" s="26"/>
      <c r="H968" s="26"/>
      <c r="I968" s="205"/>
      <c r="J968" s="26"/>
      <c r="K968" s="26"/>
      <c r="L968" s="30"/>
      <c r="M968" s="206"/>
      <c r="N968" s="207"/>
      <c r="O968" s="67"/>
      <c r="P968" s="67"/>
      <c r="Q968" s="67"/>
      <c r="R968" s="67"/>
      <c r="S968" s="67"/>
      <c r="T968" s="68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T968" s="3" t="s">
        <v>136</v>
      </c>
      <c r="AU968" s="3" t="s">
        <v>78</v>
      </c>
    </row>
    <row r="969" s="208" customFormat="true" ht="12.8" hidden="false" customHeight="false" outlineLevel="0" collapsed="false">
      <c r="B969" s="209"/>
      <c r="C969" s="210"/>
      <c r="D969" s="211" t="s">
        <v>138</v>
      </c>
      <c r="E969" s="212"/>
      <c r="F969" s="213" t="s">
        <v>1143</v>
      </c>
      <c r="G969" s="210"/>
      <c r="H969" s="214" t="n">
        <v>1.8</v>
      </c>
      <c r="I969" s="215"/>
      <c r="J969" s="210"/>
      <c r="K969" s="210"/>
      <c r="L969" s="216"/>
      <c r="M969" s="217"/>
      <c r="N969" s="218"/>
      <c r="O969" s="218"/>
      <c r="P969" s="218"/>
      <c r="Q969" s="218"/>
      <c r="R969" s="218"/>
      <c r="S969" s="218"/>
      <c r="T969" s="219"/>
      <c r="AT969" s="220" t="s">
        <v>138</v>
      </c>
      <c r="AU969" s="220" t="s">
        <v>78</v>
      </c>
      <c r="AV969" s="208" t="s">
        <v>78</v>
      </c>
      <c r="AW969" s="208" t="s">
        <v>32</v>
      </c>
      <c r="AX969" s="208" t="s">
        <v>71</v>
      </c>
      <c r="AY969" s="220" t="s">
        <v>127</v>
      </c>
    </row>
    <row r="970" s="208" customFormat="true" ht="12.8" hidden="false" customHeight="false" outlineLevel="0" collapsed="false">
      <c r="B970" s="209"/>
      <c r="C970" s="210"/>
      <c r="D970" s="211" t="s">
        <v>138</v>
      </c>
      <c r="E970" s="212"/>
      <c r="F970" s="213" t="s">
        <v>1145</v>
      </c>
      <c r="G970" s="210"/>
      <c r="H970" s="214" t="n">
        <v>21.5</v>
      </c>
      <c r="I970" s="215"/>
      <c r="J970" s="210"/>
      <c r="K970" s="210"/>
      <c r="L970" s="216"/>
      <c r="M970" s="217"/>
      <c r="N970" s="218"/>
      <c r="O970" s="218"/>
      <c r="P970" s="218"/>
      <c r="Q970" s="218"/>
      <c r="R970" s="218"/>
      <c r="S970" s="218"/>
      <c r="T970" s="219"/>
      <c r="AT970" s="220" t="s">
        <v>138</v>
      </c>
      <c r="AU970" s="220" t="s">
        <v>78</v>
      </c>
      <c r="AV970" s="208" t="s">
        <v>78</v>
      </c>
      <c r="AW970" s="208" t="s">
        <v>32</v>
      </c>
      <c r="AX970" s="208" t="s">
        <v>71</v>
      </c>
      <c r="AY970" s="220" t="s">
        <v>127</v>
      </c>
    </row>
    <row r="971" s="208" customFormat="true" ht="12.8" hidden="false" customHeight="false" outlineLevel="0" collapsed="false">
      <c r="B971" s="209"/>
      <c r="C971" s="210"/>
      <c r="D971" s="211" t="s">
        <v>138</v>
      </c>
      <c r="E971" s="212"/>
      <c r="F971" s="213" t="s">
        <v>1147</v>
      </c>
      <c r="G971" s="210"/>
      <c r="H971" s="214" t="n">
        <v>5.66</v>
      </c>
      <c r="I971" s="215"/>
      <c r="J971" s="210"/>
      <c r="K971" s="210"/>
      <c r="L971" s="216"/>
      <c r="M971" s="217"/>
      <c r="N971" s="218"/>
      <c r="O971" s="218"/>
      <c r="P971" s="218"/>
      <c r="Q971" s="218"/>
      <c r="R971" s="218"/>
      <c r="S971" s="218"/>
      <c r="T971" s="219"/>
      <c r="AT971" s="220" t="s">
        <v>138</v>
      </c>
      <c r="AU971" s="220" t="s">
        <v>78</v>
      </c>
      <c r="AV971" s="208" t="s">
        <v>78</v>
      </c>
      <c r="AW971" s="208" t="s">
        <v>32</v>
      </c>
      <c r="AX971" s="208" t="s">
        <v>71</v>
      </c>
      <c r="AY971" s="220" t="s">
        <v>127</v>
      </c>
    </row>
    <row r="972" s="221" customFormat="true" ht="12.8" hidden="false" customHeight="false" outlineLevel="0" collapsed="false">
      <c r="B972" s="222"/>
      <c r="C972" s="223"/>
      <c r="D972" s="211" t="s">
        <v>138</v>
      </c>
      <c r="E972" s="224"/>
      <c r="F972" s="225" t="s">
        <v>140</v>
      </c>
      <c r="G972" s="223"/>
      <c r="H972" s="226" t="n">
        <v>28.96</v>
      </c>
      <c r="I972" s="227"/>
      <c r="J972" s="223"/>
      <c r="K972" s="223"/>
      <c r="L972" s="228"/>
      <c r="M972" s="229"/>
      <c r="N972" s="230"/>
      <c r="O972" s="230"/>
      <c r="P972" s="230"/>
      <c r="Q972" s="230"/>
      <c r="R972" s="230"/>
      <c r="S972" s="230"/>
      <c r="T972" s="231"/>
      <c r="AT972" s="232" t="s">
        <v>138</v>
      </c>
      <c r="AU972" s="232" t="s">
        <v>78</v>
      </c>
      <c r="AV972" s="221" t="s">
        <v>134</v>
      </c>
      <c r="AW972" s="221" t="s">
        <v>32</v>
      </c>
      <c r="AX972" s="221" t="s">
        <v>76</v>
      </c>
      <c r="AY972" s="232" t="s">
        <v>127</v>
      </c>
    </row>
    <row r="973" s="31" customFormat="true" ht="24.15" hidden="false" customHeight="true" outlineLevel="0" collapsed="false">
      <c r="A973" s="24"/>
      <c r="B973" s="25"/>
      <c r="C973" s="190" t="s">
        <v>1278</v>
      </c>
      <c r="D973" s="190" t="s">
        <v>129</v>
      </c>
      <c r="E973" s="191" t="s">
        <v>1279</v>
      </c>
      <c r="F973" s="192" t="s">
        <v>1280</v>
      </c>
      <c r="G973" s="193" t="s">
        <v>521</v>
      </c>
      <c r="H973" s="194" t="n">
        <v>15</v>
      </c>
      <c r="I973" s="195"/>
      <c r="J973" s="196" t="n">
        <f aca="false">ROUND(I973*H973,2)</f>
        <v>0</v>
      </c>
      <c r="K973" s="192" t="s">
        <v>133</v>
      </c>
      <c r="L973" s="30"/>
      <c r="M973" s="197"/>
      <c r="N973" s="198" t="s">
        <v>42</v>
      </c>
      <c r="O973" s="67"/>
      <c r="P973" s="199" t="n">
        <f aca="false">O973*H973</f>
        <v>0</v>
      </c>
      <c r="Q973" s="199" t="n">
        <v>0.00027</v>
      </c>
      <c r="R973" s="199" t="n">
        <f aca="false">Q973*H973</f>
        <v>0.00405</v>
      </c>
      <c r="S973" s="199" t="n">
        <v>0</v>
      </c>
      <c r="T973" s="200" t="n">
        <f aca="false">S973*H973</f>
        <v>0</v>
      </c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R973" s="201" t="s">
        <v>134</v>
      </c>
      <c r="AT973" s="201" t="s">
        <v>129</v>
      </c>
      <c r="AU973" s="201" t="s">
        <v>78</v>
      </c>
      <c r="AY973" s="3" t="s">
        <v>127</v>
      </c>
      <c r="BE973" s="202" t="n">
        <f aca="false">IF(N973="základní",J973,0)</f>
        <v>0</v>
      </c>
      <c r="BF973" s="202" t="n">
        <f aca="false">IF(N973="snížená",J973,0)</f>
        <v>0</v>
      </c>
      <c r="BG973" s="202" t="n">
        <f aca="false">IF(N973="zákl. přenesená",J973,0)</f>
        <v>0</v>
      </c>
      <c r="BH973" s="202" t="n">
        <f aca="false">IF(N973="sníž. přenesená",J973,0)</f>
        <v>0</v>
      </c>
      <c r="BI973" s="202" t="n">
        <f aca="false">IF(N973="nulová",J973,0)</f>
        <v>0</v>
      </c>
      <c r="BJ973" s="3" t="s">
        <v>76</v>
      </c>
      <c r="BK973" s="202" t="n">
        <f aca="false">ROUND(I973*H973,2)</f>
        <v>0</v>
      </c>
      <c r="BL973" s="3" t="s">
        <v>134</v>
      </c>
      <c r="BM973" s="201" t="s">
        <v>1281</v>
      </c>
    </row>
    <row r="974" s="31" customFormat="true" ht="12.8" hidden="false" customHeight="false" outlineLevel="0" collapsed="false">
      <c r="A974" s="24"/>
      <c r="B974" s="25"/>
      <c r="C974" s="26"/>
      <c r="D974" s="203" t="s">
        <v>136</v>
      </c>
      <c r="E974" s="26"/>
      <c r="F974" s="204" t="s">
        <v>1282</v>
      </c>
      <c r="G974" s="26"/>
      <c r="H974" s="26"/>
      <c r="I974" s="205"/>
      <c r="J974" s="26"/>
      <c r="K974" s="26"/>
      <c r="L974" s="30"/>
      <c r="M974" s="206"/>
      <c r="N974" s="207"/>
      <c r="O974" s="67"/>
      <c r="P974" s="67"/>
      <c r="Q974" s="67"/>
      <c r="R974" s="67"/>
      <c r="S974" s="67"/>
      <c r="T974" s="68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T974" s="3" t="s">
        <v>136</v>
      </c>
      <c r="AU974" s="3" t="s">
        <v>78</v>
      </c>
    </row>
    <row r="975" s="243" customFormat="true" ht="12.8" hidden="false" customHeight="false" outlineLevel="0" collapsed="false">
      <c r="B975" s="244"/>
      <c r="C975" s="245"/>
      <c r="D975" s="211" t="s">
        <v>138</v>
      </c>
      <c r="E975" s="246"/>
      <c r="F975" s="247" t="s">
        <v>948</v>
      </c>
      <c r="G975" s="245"/>
      <c r="H975" s="246"/>
      <c r="I975" s="248"/>
      <c r="J975" s="245"/>
      <c r="K975" s="245"/>
      <c r="L975" s="249"/>
      <c r="M975" s="250"/>
      <c r="N975" s="251"/>
      <c r="O975" s="251"/>
      <c r="P975" s="251"/>
      <c r="Q975" s="251"/>
      <c r="R975" s="251"/>
      <c r="S975" s="251"/>
      <c r="T975" s="252"/>
      <c r="AT975" s="253" t="s">
        <v>138</v>
      </c>
      <c r="AU975" s="253" t="s">
        <v>78</v>
      </c>
      <c r="AV975" s="243" t="s">
        <v>76</v>
      </c>
      <c r="AW975" s="243" t="s">
        <v>32</v>
      </c>
      <c r="AX975" s="243" t="s">
        <v>71</v>
      </c>
      <c r="AY975" s="253" t="s">
        <v>127</v>
      </c>
    </row>
    <row r="976" s="208" customFormat="true" ht="12.8" hidden="false" customHeight="false" outlineLevel="0" collapsed="false">
      <c r="B976" s="209"/>
      <c r="C976" s="210"/>
      <c r="D976" s="211" t="s">
        <v>138</v>
      </c>
      <c r="E976" s="212"/>
      <c r="F976" s="213" t="s">
        <v>1283</v>
      </c>
      <c r="G976" s="210"/>
      <c r="H976" s="214" t="n">
        <v>2</v>
      </c>
      <c r="I976" s="215"/>
      <c r="J976" s="210"/>
      <c r="K976" s="210"/>
      <c r="L976" s="216"/>
      <c r="M976" s="217"/>
      <c r="N976" s="218"/>
      <c r="O976" s="218"/>
      <c r="P976" s="218"/>
      <c r="Q976" s="218"/>
      <c r="R976" s="218"/>
      <c r="S976" s="218"/>
      <c r="T976" s="219"/>
      <c r="AT976" s="220" t="s">
        <v>138</v>
      </c>
      <c r="AU976" s="220" t="s">
        <v>78</v>
      </c>
      <c r="AV976" s="208" t="s">
        <v>78</v>
      </c>
      <c r="AW976" s="208" t="s">
        <v>32</v>
      </c>
      <c r="AX976" s="208" t="s">
        <v>71</v>
      </c>
      <c r="AY976" s="220" t="s">
        <v>127</v>
      </c>
    </row>
    <row r="977" s="208" customFormat="true" ht="12.8" hidden="false" customHeight="false" outlineLevel="0" collapsed="false">
      <c r="B977" s="209"/>
      <c r="C977" s="210"/>
      <c r="D977" s="211" t="s">
        <v>138</v>
      </c>
      <c r="E977" s="212"/>
      <c r="F977" s="213" t="s">
        <v>1284</v>
      </c>
      <c r="G977" s="210"/>
      <c r="H977" s="214" t="n">
        <v>7</v>
      </c>
      <c r="I977" s="215"/>
      <c r="J977" s="210"/>
      <c r="K977" s="210"/>
      <c r="L977" s="216"/>
      <c r="M977" s="217"/>
      <c r="N977" s="218"/>
      <c r="O977" s="218"/>
      <c r="P977" s="218"/>
      <c r="Q977" s="218"/>
      <c r="R977" s="218"/>
      <c r="S977" s="218"/>
      <c r="T977" s="219"/>
      <c r="AT977" s="220" t="s">
        <v>138</v>
      </c>
      <c r="AU977" s="220" t="s">
        <v>78</v>
      </c>
      <c r="AV977" s="208" t="s">
        <v>78</v>
      </c>
      <c r="AW977" s="208" t="s">
        <v>32</v>
      </c>
      <c r="AX977" s="208" t="s">
        <v>71</v>
      </c>
      <c r="AY977" s="220" t="s">
        <v>127</v>
      </c>
    </row>
    <row r="978" s="208" customFormat="true" ht="12.8" hidden="false" customHeight="false" outlineLevel="0" collapsed="false">
      <c r="B978" s="209"/>
      <c r="C978" s="210"/>
      <c r="D978" s="211" t="s">
        <v>138</v>
      </c>
      <c r="E978" s="212"/>
      <c r="F978" s="213" t="s">
        <v>1285</v>
      </c>
      <c r="G978" s="210"/>
      <c r="H978" s="214" t="n">
        <v>6</v>
      </c>
      <c r="I978" s="215"/>
      <c r="J978" s="210"/>
      <c r="K978" s="210"/>
      <c r="L978" s="216"/>
      <c r="M978" s="217"/>
      <c r="N978" s="218"/>
      <c r="O978" s="218"/>
      <c r="P978" s="218"/>
      <c r="Q978" s="218"/>
      <c r="R978" s="218"/>
      <c r="S978" s="218"/>
      <c r="T978" s="219"/>
      <c r="AT978" s="220" t="s">
        <v>138</v>
      </c>
      <c r="AU978" s="220" t="s">
        <v>78</v>
      </c>
      <c r="AV978" s="208" t="s">
        <v>78</v>
      </c>
      <c r="AW978" s="208" t="s">
        <v>32</v>
      </c>
      <c r="AX978" s="208" t="s">
        <v>71</v>
      </c>
      <c r="AY978" s="220" t="s">
        <v>127</v>
      </c>
    </row>
    <row r="979" s="221" customFormat="true" ht="12.8" hidden="false" customHeight="false" outlineLevel="0" collapsed="false">
      <c r="B979" s="222"/>
      <c r="C979" s="223"/>
      <c r="D979" s="211" t="s">
        <v>138</v>
      </c>
      <c r="E979" s="224"/>
      <c r="F979" s="225" t="s">
        <v>140</v>
      </c>
      <c r="G979" s="223"/>
      <c r="H979" s="226" t="n">
        <v>15</v>
      </c>
      <c r="I979" s="227"/>
      <c r="J979" s="223"/>
      <c r="K979" s="223"/>
      <c r="L979" s="228"/>
      <c r="M979" s="229"/>
      <c r="N979" s="230"/>
      <c r="O979" s="230"/>
      <c r="P979" s="230"/>
      <c r="Q979" s="230"/>
      <c r="R979" s="230"/>
      <c r="S979" s="230"/>
      <c r="T979" s="231"/>
      <c r="AT979" s="232" t="s">
        <v>138</v>
      </c>
      <c r="AU979" s="232" t="s">
        <v>78</v>
      </c>
      <c r="AV979" s="221" t="s">
        <v>134</v>
      </c>
      <c r="AW979" s="221" t="s">
        <v>32</v>
      </c>
      <c r="AX979" s="221" t="s">
        <v>76</v>
      </c>
      <c r="AY979" s="232" t="s">
        <v>127</v>
      </c>
    </row>
    <row r="980" s="31" customFormat="true" ht="24.15" hidden="false" customHeight="true" outlineLevel="0" collapsed="false">
      <c r="A980" s="24"/>
      <c r="B980" s="25"/>
      <c r="C980" s="233" t="s">
        <v>1286</v>
      </c>
      <c r="D980" s="233" t="s">
        <v>189</v>
      </c>
      <c r="E980" s="234" t="s">
        <v>1287</v>
      </c>
      <c r="F980" s="235" t="s">
        <v>1288</v>
      </c>
      <c r="G980" s="236" t="s">
        <v>132</v>
      </c>
      <c r="H980" s="237" t="n">
        <v>6.495</v>
      </c>
      <c r="I980" s="238"/>
      <c r="J980" s="239" t="n">
        <f aca="false">ROUND(I980*H980,2)</f>
        <v>0</v>
      </c>
      <c r="K980" s="235" t="s">
        <v>133</v>
      </c>
      <c r="L980" s="240"/>
      <c r="M980" s="241"/>
      <c r="N980" s="242" t="s">
        <v>42</v>
      </c>
      <c r="O980" s="67"/>
      <c r="P980" s="199" t="n">
        <f aca="false">O980*H980</f>
        <v>0</v>
      </c>
      <c r="Q980" s="199" t="n">
        <v>0.03472</v>
      </c>
      <c r="R980" s="199" t="n">
        <f aca="false">Q980*H980</f>
        <v>0.2255064</v>
      </c>
      <c r="S980" s="199" t="n">
        <v>0</v>
      </c>
      <c r="T980" s="200" t="n">
        <f aca="false">S980*H980</f>
        <v>0</v>
      </c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R980" s="201" t="s">
        <v>177</v>
      </c>
      <c r="AT980" s="201" t="s">
        <v>189</v>
      </c>
      <c r="AU980" s="201" t="s">
        <v>78</v>
      </c>
      <c r="AY980" s="3" t="s">
        <v>127</v>
      </c>
      <c r="BE980" s="202" t="n">
        <f aca="false">IF(N980="základní",J980,0)</f>
        <v>0</v>
      </c>
      <c r="BF980" s="202" t="n">
        <f aca="false">IF(N980="snížená",J980,0)</f>
        <v>0</v>
      </c>
      <c r="BG980" s="202" t="n">
        <f aca="false">IF(N980="zákl. přenesená",J980,0)</f>
        <v>0</v>
      </c>
      <c r="BH980" s="202" t="n">
        <f aca="false">IF(N980="sníž. přenesená",J980,0)</f>
        <v>0</v>
      </c>
      <c r="BI980" s="202" t="n">
        <f aca="false">IF(N980="nulová",J980,0)</f>
        <v>0</v>
      </c>
      <c r="BJ980" s="3" t="s">
        <v>76</v>
      </c>
      <c r="BK980" s="202" t="n">
        <f aca="false">ROUND(I980*H980,2)</f>
        <v>0</v>
      </c>
      <c r="BL980" s="3" t="s">
        <v>134</v>
      </c>
      <c r="BM980" s="201" t="s">
        <v>1289</v>
      </c>
    </row>
    <row r="981" s="243" customFormat="true" ht="12.8" hidden="false" customHeight="false" outlineLevel="0" collapsed="false">
      <c r="B981" s="244"/>
      <c r="C981" s="245"/>
      <c r="D981" s="211" t="s">
        <v>138</v>
      </c>
      <c r="E981" s="246"/>
      <c r="F981" s="247" t="s">
        <v>948</v>
      </c>
      <c r="G981" s="245"/>
      <c r="H981" s="246"/>
      <c r="I981" s="248"/>
      <c r="J981" s="245"/>
      <c r="K981" s="245"/>
      <c r="L981" s="249"/>
      <c r="M981" s="250"/>
      <c r="N981" s="251"/>
      <c r="O981" s="251"/>
      <c r="P981" s="251"/>
      <c r="Q981" s="251"/>
      <c r="R981" s="251"/>
      <c r="S981" s="251"/>
      <c r="T981" s="252"/>
      <c r="AT981" s="253" t="s">
        <v>138</v>
      </c>
      <c r="AU981" s="253" t="s">
        <v>78</v>
      </c>
      <c r="AV981" s="243" t="s">
        <v>76</v>
      </c>
      <c r="AW981" s="243" t="s">
        <v>32</v>
      </c>
      <c r="AX981" s="243" t="s">
        <v>71</v>
      </c>
      <c r="AY981" s="253" t="s">
        <v>127</v>
      </c>
    </row>
    <row r="982" s="208" customFormat="true" ht="12.8" hidden="false" customHeight="false" outlineLevel="0" collapsed="false">
      <c r="B982" s="209"/>
      <c r="C982" s="210"/>
      <c r="D982" s="211" t="s">
        <v>138</v>
      </c>
      <c r="E982" s="212"/>
      <c r="F982" s="213" t="s">
        <v>1290</v>
      </c>
      <c r="G982" s="210"/>
      <c r="H982" s="214" t="n">
        <v>1.08</v>
      </c>
      <c r="I982" s="215"/>
      <c r="J982" s="210"/>
      <c r="K982" s="210"/>
      <c r="L982" s="216"/>
      <c r="M982" s="217"/>
      <c r="N982" s="218"/>
      <c r="O982" s="218"/>
      <c r="P982" s="218"/>
      <c r="Q982" s="218"/>
      <c r="R982" s="218"/>
      <c r="S982" s="218"/>
      <c r="T982" s="219"/>
      <c r="AT982" s="220" t="s">
        <v>138</v>
      </c>
      <c r="AU982" s="220" t="s">
        <v>78</v>
      </c>
      <c r="AV982" s="208" t="s">
        <v>78</v>
      </c>
      <c r="AW982" s="208" t="s">
        <v>32</v>
      </c>
      <c r="AX982" s="208" t="s">
        <v>71</v>
      </c>
      <c r="AY982" s="220" t="s">
        <v>127</v>
      </c>
    </row>
    <row r="983" s="208" customFormat="true" ht="12.8" hidden="false" customHeight="false" outlineLevel="0" collapsed="false">
      <c r="B983" s="209"/>
      <c r="C983" s="210"/>
      <c r="D983" s="211" t="s">
        <v>138</v>
      </c>
      <c r="E983" s="212"/>
      <c r="F983" s="213" t="s">
        <v>1291</v>
      </c>
      <c r="G983" s="210"/>
      <c r="H983" s="214" t="n">
        <v>4.2</v>
      </c>
      <c r="I983" s="215"/>
      <c r="J983" s="210"/>
      <c r="K983" s="210"/>
      <c r="L983" s="216"/>
      <c r="M983" s="217"/>
      <c r="N983" s="218"/>
      <c r="O983" s="218"/>
      <c r="P983" s="218"/>
      <c r="Q983" s="218"/>
      <c r="R983" s="218"/>
      <c r="S983" s="218"/>
      <c r="T983" s="219"/>
      <c r="AT983" s="220" t="s">
        <v>138</v>
      </c>
      <c r="AU983" s="220" t="s">
        <v>78</v>
      </c>
      <c r="AV983" s="208" t="s">
        <v>78</v>
      </c>
      <c r="AW983" s="208" t="s">
        <v>32</v>
      </c>
      <c r="AX983" s="208" t="s">
        <v>71</v>
      </c>
      <c r="AY983" s="220" t="s">
        <v>127</v>
      </c>
    </row>
    <row r="984" s="208" customFormat="true" ht="12.8" hidden="false" customHeight="false" outlineLevel="0" collapsed="false">
      <c r="B984" s="209"/>
      <c r="C984" s="210"/>
      <c r="D984" s="211" t="s">
        <v>138</v>
      </c>
      <c r="E984" s="212"/>
      <c r="F984" s="213" t="s">
        <v>1292</v>
      </c>
      <c r="G984" s="210"/>
      <c r="H984" s="214" t="n">
        <v>1.215</v>
      </c>
      <c r="I984" s="215"/>
      <c r="J984" s="210"/>
      <c r="K984" s="210"/>
      <c r="L984" s="216"/>
      <c r="M984" s="217"/>
      <c r="N984" s="218"/>
      <c r="O984" s="218"/>
      <c r="P984" s="218"/>
      <c r="Q984" s="218"/>
      <c r="R984" s="218"/>
      <c r="S984" s="218"/>
      <c r="T984" s="219"/>
      <c r="AT984" s="220" t="s">
        <v>138</v>
      </c>
      <c r="AU984" s="220" t="s">
        <v>78</v>
      </c>
      <c r="AV984" s="208" t="s">
        <v>78</v>
      </c>
      <c r="AW984" s="208" t="s">
        <v>32</v>
      </c>
      <c r="AX984" s="208" t="s">
        <v>71</v>
      </c>
      <c r="AY984" s="220" t="s">
        <v>127</v>
      </c>
    </row>
    <row r="985" s="221" customFormat="true" ht="12.8" hidden="false" customHeight="false" outlineLevel="0" collapsed="false">
      <c r="B985" s="222"/>
      <c r="C985" s="223"/>
      <c r="D985" s="211" t="s">
        <v>138</v>
      </c>
      <c r="E985" s="224"/>
      <c r="F985" s="225" t="s">
        <v>140</v>
      </c>
      <c r="G985" s="223"/>
      <c r="H985" s="226" t="n">
        <v>6.495</v>
      </c>
      <c r="I985" s="227"/>
      <c r="J985" s="223"/>
      <c r="K985" s="223"/>
      <c r="L985" s="228"/>
      <c r="M985" s="229"/>
      <c r="N985" s="230"/>
      <c r="O985" s="230"/>
      <c r="P985" s="230"/>
      <c r="Q985" s="230"/>
      <c r="R985" s="230"/>
      <c r="S985" s="230"/>
      <c r="T985" s="231"/>
      <c r="AT985" s="232" t="s">
        <v>138</v>
      </c>
      <c r="AU985" s="232" t="s">
        <v>78</v>
      </c>
      <c r="AV985" s="221" t="s">
        <v>134</v>
      </c>
      <c r="AW985" s="221" t="s">
        <v>32</v>
      </c>
      <c r="AX985" s="221" t="s">
        <v>76</v>
      </c>
      <c r="AY985" s="232" t="s">
        <v>127</v>
      </c>
    </row>
    <row r="986" s="31" customFormat="true" ht="33" hidden="false" customHeight="true" outlineLevel="0" collapsed="false">
      <c r="A986" s="24"/>
      <c r="B986" s="25"/>
      <c r="C986" s="190" t="s">
        <v>1293</v>
      </c>
      <c r="D986" s="190" t="s">
        <v>129</v>
      </c>
      <c r="E986" s="191" t="s">
        <v>1294</v>
      </c>
      <c r="F986" s="192" t="s">
        <v>1295</v>
      </c>
      <c r="G986" s="193" t="s">
        <v>148</v>
      </c>
      <c r="H986" s="194" t="n">
        <v>40.6</v>
      </c>
      <c r="I986" s="195"/>
      <c r="J986" s="196" t="n">
        <f aca="false">ROUND(I986*H986,2)</f>
        <v>0</v>
      </c>
      <c r="K986" s="192" t="s">
        <v>133</v>
      </c>
      <c r="L986" s="30"/>
      <c r="M986" s="197"/>
      <c r="N986" s="198" t="s">
        <v>42</v>
      </c>
      <c r="O986" s="67"/>
      <c r="P986" s="199" t="n">
        <f aca="false">O986*H986</f>
        <v>0</v>
      </c>
      <c r="Q986" s="199" t="n">
        <v>2E-005</v>
      </c>
      <c r="R986" s="199" t="n">
        <f aca="false">Q986*H986</f>
        <v>0.000812</v>
      </c>
      <c r="S986" s="199" t="n">
        <v>0</v>
      </c>
      <c r="T986" s="200" t="n">
        <f aca="false">S986*H986</f>
        <v>0</v>
      </c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R986" s="201" t="s">
        <v>223</v>
      </c>
      <c r="AT986" s="201" t="s">
        <v>129</v>
      </c>
      <c r="AU986" s="201" t="s">
        <v>78</v>
      </c>
      <c r="AY986" s="3" t="s">
        <v>127</v>
      </c>
      <c r="BE986" s="202" t="n">
        <f aca="false">IF(N986="základní",J986,0)</f>
        <v>0</v>
      </c>
      <c r="BF986" s="202" t="n">
        <f aca="false">IF(N986="snížená",J986,0)</f>
        <v>0</v>
      </c>
      <c r="BG986" s="202" t="n">
        <f aca="false">IF(N986="zákl. přenesená",J986,0)</f>
        <v>0</v>
      </c>
      <c r="BH986" s="202" t="n">
        <f aca="false">IF(N986="sníž. přenesená",J986,0)</f>
        <v>0</v>
      </c>
      <c r="BI986" s="202" t="n">
        <f aca="false">IF(N986="nulová",J986,0)</f>
        <v>0</v>
      </c>
      <c r="BJ986" s="3" t="s">
        <v>76</v>
      </c>
      <c r="BK986" s="202" t="n">
        <f aca="false">ROUND(I986*H986,2)</f>
        <v>0</v>
      </c>
      <c r="BL986" s="3" t="s">
        <v>223</v>
      </c>
      <c r="BM986" s="201" t="s">
        <v>1296</v>
      </c>
    </row>
    <row r="987" s="31" customFormat="true" ht="12.8" hidden="false" customHeight="false" outlineLevel="0" collapsed="false">
      <c r="A987" s="24"/>
      <c r="B987" s="25"/>
      <c r="C987" s="26"/>
      <c r="D987" s="203" t="s">
        <v>136</v>
      </c>
      <c r="E987" s="26"/>
      <c r="F987" s="204" t="s">
        <v>1297</v>
      </c>
      <c r="G987" s="26"/>
      <c r="H987" s="26"/>
      <c r="I987" s="205"/>
      <c r="J987" s="26"/>
      <c r="K987" s="26"/>
      <c r="L987" s="30"/>
      <c r="M987" s="206"/>
      <c r="N987" s="207"/>
      <c r="O987" s="67"/>
      <c r="P987" s="67"/>
      <c r="Q987" s="67"/>
      <c r="R987" s="67"/>
      <c r="S987" s="67"/>
      <c r="T987" s="68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T987" s="3" t="s">
        <v>136</v>
      </c>
      <c r="AU987" s="3" t="s">
        <v>78</v>
      </c>
    </row>
    <row r="988" s="243" customFormat="true" ht="12.8" hidden="false" customHeight="false" outlineLevel="0" collapsed="false">
      <c r="B988" s="244"/>
      <c r="C988" s="245"/>
      <c r="D988" s="211" t="s">
        <v>138</v>
      </c>
      <c r="E988" s="246"/>
      <c r="F988" s="247" t="s">
        <v>948</v>
      </c>
      <c r="G988" s="245"/>
      <c r="H988" s="246"/>
      <c r="I988" s="248"/>
      <c r="J988" s="245"/>
      <c r="K988" s="245"/>
      <c r="L988" s="249"/>
      <c r="M988" s="250"/>
      <c r="N988" s="251"/>
      <c r="O988" s="251"/>
      <c r="P988" s="251"/>
      <c r="Q988" s="251"/>
      <c r="R988" s="251"/>
      <c r="S988" s="251"/>
      <c r="T988" s="252"/>
      <c r="AT988" s="253" t="s">
        <v>138</v>
      </c>
      <c r="AU988" s="253" t="s">
        <v>78</v>
      </c>
      <c r="AV988" s="243" t="s">
        <v>76</v>
      </c>
      <c r="AW988" s="243" t="s">
        <v>32</v>
      </c>
      <c r="AX988" s="243" t="s">
        <v>71</v>
      </c>
      <c r="AY988" s="253" t="s">
        <v>127</v>
      </c>
    </row>
    <row r="989" s="208" customFormat="true" ht="12.8" hidden="false" customHeight="false" outlineLevel="0" collapsed="false">
      <c r="B989" s="209"/>
      <c r="C989" s="210"/>
      <c r="D989" s="211" t="s">
        <v>138</v>
      </c>
      <c r="E989" s="212"/>
      <c r="F989" s="213" t="s">
        <v>1298</v>
      </c>
      <c r="G989" s="210"/>
      <c r="H989" s="214" t="n">
        <v>6</v>
      </c>
      <c r="I989" s="215"/>
      <c r="J989" s="210"/>
      <c r="K989" s="210"/>
      <c r="L989" s="216"/>
      <c r="M989" s="217"/>
      <c r="N989" s="218"/>
      <c r="O989" s="218"/>
      <c r="P989" s="218"/>
      <c r="Q989" s="218"/>
      <c r="R989" s="218"/>
      <c r="S989" s="218"/>
      <c r="T989" s="219"/>
      <c r="AT989" s="220" t="s">
        <v>138</v>
      </c>
      <c r="AU989" s="220" t="s">
        <v>78</v>
      </c>
      <c r="AV989" s="208" t="s">
        <v>78</v>
      </c>
      <c r="AW989" s="208" t="s">
        <v>32</v>
      </c>
      <c r="AX989" s="208" t="s">
        <v>71</v>
      </c>
      <c r="AY989" s="220" t="s">
        <v>127</v>
      </c>
    </row>
    <row r="990" s="208" customFormat="true" ht="12.8" hidden="false" customHeight="false" outlineLevel="0" collapsed="false">
      <c r="B990" s="209"/>
      <c r="C990" s="210"/>
      <c r="D990" s="211" t="s">
        <v>138</v>
      </c>
      <c r="E990" s="212"/>
      <c r="F990" s="213" t="s">
        <v>1299</v>
      </c>
      <c r="G990" s="210"/>
      <c r="H990" s="214" t="n">
        <v>23.8</v>
      </c>
      <c r="I990" s="215"/>
      <c r="J990" s="210"/>
      <c r="K990" s="210"/>
      <c r="L990" s="216"/>
      <c r="M990" s="217"/>
      <c r="N990" s="218"/>
      <c r="O990" s="218"/>
      <c r="P990" s="218"/>
      <c r="Q990" s="218"/>
      <c r="R990" s="218"/>
      <c r="S990" s="218"/>
      <c r="T990" s="219"/>
      <c r="AT990" s="220" t="s">
        <v>138</v>
      </c>
      <c r="AU990" s="220" t="s">
        <v>78</v>
      </c>
      <c r="AV990" s="208" t="s">
        <v>78</v>
      </c>
      <c r="AW990" s="208" t="s">
        <v>32</v>
      </c>
      <c r="AX990" s="208" t="s">
        <v>71</v>
      </c>
      <c r="AY990" s="220" t="s">
        <v>127</v>
      </c>
    </row>
    <row r="991" s="208" customFormat="true" ht="12.8" hidden="false" customHeight="false" outlineLevel="0" collapsed="false">
      <c r="B991" s="209"/>
      <c r="C991" s="210"/>
      <c r="D991" s="211" t="s">
        <v>138</v>
      </c>
      <c r="E991" s="212"/>
      <c r="F991" s="213" t="s">
        <v>1300</v>
      </c>
      <c r="G991" s="210"/>
      <c r="H991" s="214" t="n">
        <v>10.8</v>
      </c>
      <c r="I991" s="215"/>
      <c r="J991" s="210"/>
      <c r="K991" s="210"/>
      <c r="L991" s="216"/>
      <c r="M991" s="217"/>
      <c r="N991" s="218"/>
      <c r="O991" s="218"/>
      <c r="P991" s="218"/>
      <c r="Q991" s="218"/>
      <c r="R991" s="218"/>
      <c r="S991" s="218"/>
      <c r="T991" s="219"/>
      <c r="AT991" s="220" t="s">
        <v>138</v>
      </c>
      <c r="AU991" s="220" t="s">
        <v>78</v>
      </c>
      <c r="AV991" s="208" t="s">
        <v>78</v>
      </c>
      <c r="AW991" s="208" t="s">
        <v>32</v>
      </c>
      <c r="AX991" s="208" t="s">
        <v>71</v>
      </c>
      <c r="AY991" s="220" t="s">
        <v>127</v>
      </c>
    </row>
    <row r="992" s="221" customFormat="true" ht="12.8" hidden="false" customHeight="false" outlineLevel="0" collapsed="false">
      <c r="B992" s="222"/>
      <c r="C992" s="223"/>
      <c r="D992" s="211" t="s">
        <v>138</v>
      </c>
      <c r="E992" s="224"/>
      <c r="F992" s="225" t="s">
        <v>140</v>
      </c>
      <c r="G992" s="223"/>
      <c r="H992" s="226" t="n">
        <v>40.6</v>
      </c>
      <c r="I992" s="227"/>
      <c r="J992" s="223"/>
      <c r="K992" s="223"/>
      <c r="L992" s="228"/>
      <c r="M992" s="229"/>
      <c r="N992" s="230"/>
      <c r="O992" s="230"/>
      <c r="P992" s="230"/>
      <c r="Q992" s="230"/>
      <c r="R992" s="230"/>
      <c r="S992" s="230"/>
      <c r="T992" s="231"/>
      <c r="AT992" s="232" t="s">
        <v>138</v>
      </c>
      <c r="AU992" s="232" t="s">
        <v>78</v>
      </c>
      <c r="AV992" s="221" t="s">
        <v>134</v>
      </c>
      <c r="AW992" s="221" t="s">
        <v>32</v>
      </c>
      <c r="AX992" s="221" t="s">
        <v>76</v>
      </c>
      <c r="AY992" s="232" t="s">
        <v>127</v>
      </c>
    </row>
    <row r="993" s="31" customFormat="true" ht="24.15" hidden="false" customHeight="true" outlineLevel="0" collapsed="false">
      <c r="A993" s="24"/>
      <c r="B993" s="25"/>
      <c r="C993" s="233" t="s">
        <v>1301</v>
      </c>
      <c r="D993" s="233" t="s">
        <v>189</v>
      </c>
      <c r="E993" s="234" t="s">
        <v>1302</v>
      </c>
      <c r="F993" s="235" t="s">
        <v>1303</v>
      </c>
      <c r="G993" s="236" t="s">
        <v>148</v>
      </c>
      <c r="H993" s="237" t="n">
        <v>44.66</v>
      </c>
      <c r="I993" s="238"/>
      <c r="J993" s="239" t="n">
        <f aca="false">ROUND(I993*H993,2)</f>
        <v>0</v>
      </c>
      <c r="K993" s="235" t="s">
        <v>133</v>
      </c>
      <c r="L993" s="240"/>
      <c r="M993" s="241"/>
      <c r="N993" s="242" t="s">
        <v>42</v>
      </c>
      <c r="O993" s="67"/>
      <c r="P993" s="199" t="n">
        <f aca="false">O993*H993</f>
        <v>0</v>
      </c>
      <c r="Q993" s="199" t="n">
        <v>0.00025</v>
      </c>
      <c r="R993" s="199" t="n">
        <f aca="false">Q993*H993</f>
        <v>0.011165</v>
      </c>
      <c r="S993" s="199" t="n">
        <v>0</v>
      </c>
      <c r="T993" s="200" t="n">
        <f aca="false">S993*H993</f>
        <v>0</v>
      </c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R993" s="201" t="s">
        <v>337</v>
      </c>
      <c r="AT993" s="201" t="s">
        <v>189</v>
      </c>
      <c r="AU993" s="201" t="s">
        <v>78</v>
      </c>
      <c r="AY993" s="3" t="s">
        <v>127</v>
      </c>
      <c r="BE993" s="202" t="n">
        <f aca="false">IF(N993="základní",J993,0)</f>
        <v>0</v>
      </c>
      <c r="BF993" s="202" t="n">
        <f aca="false">IF(N993="snížená",J993,0)</f>
        <v>0</v>
      </c>
      <c r="BG993" s="202" t="n">
        <f aca="false">IF(N993="zákl. přenesená",J993,0)</f>
        <v>0</v>
      </c>
      <c r="BH993" s="202" t="n">
        <f aca="false">IF(N993="sníž. přenesená",J993,0)</f>
        <v>0</v>
      </c>
      <c r="BI993" s="202" t="n">
        <f aca="false">IF(N993="nulová",J993,0)</f>
        <v>0</v>
      </c>
      <c r="BJ993" s="3" t="s">
        <v>76</v>
      </c>
      <c r="BK993" s="202" t="n">
        <f aca="false">ROUND(I993*H993,2)</f>
        <v>0</v>
      </c>
      <c r="BL993" s="3" t="s">
        <v>223</v>
      </c>
      <c r="BM993" s="201" t="s">
        <v>1304</v>
      </c>
    </row>
    <row r="994" s="208" customFormat="true" ht="12.8" hidden="false" customHeight="false" outlineLevel="0" collapsed="false">
      <c r="B994" s="209"/>
      <c r="C994" s="210"/>
      <c r="D994" s="211" t="s">
        <v>138</v>
      </c>
      <c r="E994" s="210"/>
      <c r="F994" s="213" t="s">
        <v>1305</v>
      </c>
      <c r="G994" s="210"/>
      <c r="H994" s="214" t="n">
        <v>44.66</v>
      </c>
      <c r="I994" s="215"/>
      <c r="J994" s="210"/>
      <c r="K994" s="210"/>
      <c r="L994" s="216"/>
      <c r="M994" s="217"/>
      <c r="N994" s="218"/>
      <c r="O994" s="218"/>
      <c r="P994" s="218"/>
      <c r="Q994" s="218"/>
      <c r="R994" s="218"/>
      <c r="S994" s="218"/>
      <c r="T994" s="219"/>
      <c r="AT994" s="220" t="s">
        <v>138</v>
      </c>
      <c r="AU994" s="220" t="s">
        <v>78</v>
      </c>
      <c r="AV994" s="208" t="s">
        <v>78</v>
      </c>
      <c r="AW994" s="208" t="s">
        <v>4</v>
      </c>
      <c r="AX994" s="208" t="s">
        <v>76</v>
      </c>
      <c r="AY994" s="220" t="s">
        <v>127</v>
      </c>
    </row>
    <row r="995" s="31" customFormat="true" ht="33" hidden="false" customHeight="true" outlineLevel="0" collapsed="false">
      <c r="A995" s="24"/>
      <c r="B995" s="25"/>
      <c r="C995" s="190" t="s">
        <v>1306</v>
      </c>
      <c r="D995" s="190" t="s">
        <v>129</v>
      </c>
      <c r="E995" s="191" t="s">
        <v>1307</v>
      </c>
      <c r="F995" s="192" t="s">
        <v>1308</v>
      </c>
      <c r="G995" s="193" t="s">
        <v>148</v>
      </c>
      <c r="H995" s="194" t="n">
        <v>13.65</v>
      </c>
      <c r="I995" s="195"/>
      <c r="J995" s="196" t="n">
        <f aca="false">ROUND(I995*H995,2)</f>
        <v>0</v>
      </c>
      <c r="K995" s="192" t="s">
        <v>133</v>
      </c>
      <c r="L995" s="30"/>
      <c r="M995" s="197"/>
      <c r="N995" s="198" t="s">
        <v>42</v>
      </c>
      <c r="O995" s="67"/>
      <c r="P995" s="199" t="n">
        <f aca="false">O995*H995</f>
        <v>0</v>
      </c>
      <c r="Q995" s="199" t="n">
        <v>0</v>
      </c>
      <c r="R995" s="199" t="n">
        <f aca="false">Q995*H995</f>
        <v>0</v>
      </c>
      <c r="S995" s="199" t="n">
        <v>0</v>
      </c>
      <c r="T995" s="200" t="n">
        <f aca="false">S995*H995</f>
        <v>0</v>
      </c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R995" s="201" t="s">
        <v>223</v>
      </c>
      <c r="AT995" s="201" t="s">
        <v>129</v>
      </c>
      <c r="AU995" s="201" t="s">
        <v>78</v>
      </c>
      <c r="AY995" s="3" t="s">
        <v>127</v>
      </c>
      <c r="BE995" s="202" t="n">
        <f aca="false">IF(N995="základní",J995,0)</f>
        <v>0</v>
      </c>
      <c r="BF995" s="202" t="n">
        <f aca="false">IF(N995="snížená",J995,0)</f>
        <v>0</v>
      </c>
      <c r="BG995" s="202" t="n">
        <f aca="false">IF(N995="zákl. přenesená",J995,0)</f>
        <v>0</v>
      </c>
      <c r="BH995" s="202" t="n">
        <f aca="false">IF(N995="sníž. přenesená",J995,0)</f>
        <v>0</v>
      </c>
      <c r="BI995" s="202" t="n">
        <f aca="false">IF(N995="nulová",J995,0)</f>
        <v>0</v>
      </c>
      <c r="BJ995" s="3" t="s">
        <v>76</v>
      </c>
      <c r="BK995" s="202" t="n">
        <f aca="false">ROUND(I995*H995,2)</f>
        <v>0</v>
      </c>
      <c r="BL995" s="3" t="s">
        <v>223</v>
      </c>
      <c r="BM995" s="201" t="s">
        <v>1309</v>
      </c>
    </row>
    <row r="996" s="31" customFormat="true" ht="12.8" hidden="false" customHeight="false" outlineLevel="0" collapsed="false">
      <c r="A996" s="24"/>
      <c r="B996" s="25"/>
      <c r="C996" s="26"/>
      <c r="D996" s="203" t="s">
        <v>136</v>
      </c>
      <c r="E996" s="26"/>
      <c r="F996" s="204" t="s">
        <v>1310</v>
      </c>
      <c r="G996" s="26"/>
      <c r="H996" s="26"/>
      <c r="I996" s="205"/>
      <c r="J996" s="26"/>
      <c r="K996" s="26"/>
      <c r="L996" s="30"/>
      <c r="M996" s="206"/>
      <c r="N996" s="207"/>
      <c r="O996" s="67"/>
      <c r="P996" s="67"/>
      <c r="Q996" s="67"/>
      <c r="R996" s="67"/>
      <c r="S996" s="67"/>
      <c r="T996" s="68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T996" s="3" t="s">
        <v>136</v>
      </c>
      <c r="AU996" s="3" t="s">
        <v>78</v>
      </c>
    </row>
    <row r="997" s="243" customFormat="true" ht="12.8" hidden="false" customHeight="false" outlineLevel="0" collapsed="false">
      <c r="B997" s="244"/>
      <c r="C997" s="245"/>
      <c r="D997" s="211" t="s">
        <v>138</v>
      </c>
      <c r="E997" s="246"/>
      <c r="F997" s="247" t="s">
        <v>948</v>
      </c>
      <c r="G997" s="245"/>
      <c r="H997" s="246"/>
      <c r="I997" s="248"/>
      <c r="J997" s="245"/>
      <c r="K997" s="245"/>
      <c r="L997" s="249"/>
      <c r="M997" s="250"/>
      <c r="N997" s="251"/>
      <c r="O997" s="251"/>
      <c r="P997" s="251"/>
      <c r="Q997" s="251"/>
      <c r="R997" s="251"/>
      <c r="S997" s="251"/>
      <c r="T997" s="252"/>
      <c r="AT997" s="253" t="s">
        <v>138</v>
      </c>
      <c r="AU997" s="253" t="s">
        <v>78</v>
      </c>
      <c r="AV997" s="243" t="s">
        <v>76</v>
      </c>
      <c r="AW997" s="243" t="s">
        <v>32</v>
      </c>
      <c r="AX997" s="243" t="s">
        <v>71</v>
      </c>
      <c r="AY997" s="253" t="s">
        <v>127</v>
      </c>
    </row>
    <row r="998" s="208" customFormat="true" ht="12.8" hidden="false" customHeight="false" outlineLevel="0" collapsed="false">
      <c r="B998" s="209"/>
      <c r="C998" s="210"/>
      <c r="D998" s="211" t="s">
        <v>138</v>
      </c>
      <c r="E998" s="212"/>
      <c r="F998" s="213" t="s">
        <v>1311</v>
      </c>
      <c r="G998" s="210"/>
      <c r="H998" s="214" t="n">
        <v>1.9</v>
      </c>
      <c r="I998" s="215"/>
      <c r="J998" s="210"/>
      <c r="K998" s="210"/>
      <c r="L998" s="216"/>
      <c r="M998" s="217"/>
      <c r="N998" s="218"/>
      <c r="O998" s="218"/>
      <c r="P998" s="218"/>
      <c r="Q998" s="218"/>
      <c r="R998" s="218"/>
      <c r="S998" s="218"/>
      <c r="T998" s="219"/>
      <c r="AT998" s="220" t="s">
        <v>138</v>
      </c>
      <c r="AU998" s="220" t="s">
        <v>78</v>
      </c>
      <c r="AV998" s="208" t="s">
        <v>78</v>
      </c>
      <c r="AW998" s="208" t="s">
        <v>32</v>
      </c>
      <c r="AX998" s="208" t="s">
        <v>71</v>
      </c>
      <c r="AY998" s="220" t="s">
        <v>127</v>
      </c>
    </row>
    <row r="999" s="208" customFormat="true" ht="12.8" hidden="false" customHeight="false" outlineLevel="0" collapsed="false">
      <c r="B999" s="209"/>
      <c r="C999" s="210"/>
      <c r="D999" s="211" t="s">
        <v>138</v>
      </c>
      <c r="E999" s="212"/>
      <c r="F999" s="213" t="s">
        <v>1312</v>
      </c>
      <c r="G999" s="210"/>
      <c r="H999" s="214" t="n">
        <v>8.75</v>
      </c>
      <c r="I999" s="215"/>
      <c r="J999" s="210"/>
      <c r="K999" s="210"/>
      <c r="L999" s="216"/>
      <c r="M999" s="217"/>
      <c r="N999" s="218"/>
      <c r="O999" s="218"/>
      <c r="P999" s="218"/>
      <c r="Q999" s="218"/>
      <c r="R999" s="218"/>
      <c r="S999" s="218"/>
      <c r="T999" s="219"/>
      <c r="AT999" s="220" t="s">
        <v>138</v>
      </c>
      <c r="AU999" s="220" t="s">
        <v>78</v>
      </c>
      <c r="AV999" s="208" t="s">
        <v>78</v>
      </c>
      <c r="AW999" s="208" t="s">
        <v>32</v>
      </c>
      <c r="AX999" s="208" t="s">
        <v>71</v>
      </c>
      <c r="AY999" s="220" t="s">
        <v>127</v>
      </c>
    </row>
    <row r="1000" s="208" customFormat="true" ht="12.8" hidden="false" customHeight="false" outlineLevel="0" collapsed="false">
      <c r="B1000" s="209"/>
      <c r="C1000" s="210"/>
      <c r="D1000" s="211" t="s">
        <v>138</v>
      </c>
      <c r="E1000" s="212"/>
      <c r="F1000" s="213" t="s">
        <v>1313</v>
      </c>
      <c r="G1000" s="210"/>
      <c r="H1000" s="214" t="n">
        <v>3</v>
      </c>
      <c r="I1000" s="215"/>
      <c r="J1000" s="210"/>
      <c r="K1000" s="210"/>
      <c r="L1000" s="216"/>
      <c r="M1000" s="217"/>
      <c r="N1000" s="218"/>
      <c r="O1000" s="218"/>
      <c r="P1000" s="218"/>
      <c r="Q1000" s="218"/>
      <c r="R1000" s="218"/>
      <c r="S1000" s="218"/>
      <c r="T1000" s="219"/>
      <c r="AT1000" s="220" t="s">
        <v>138</v>
      </c>
      <c r="AU1000" s="220" t="s">
        <v>78</v>
      </c>
      <c r="AV1000" s="208" t="s">
        <v>78</v>
      </c>
      <c r="AW1000" s="208" t="s">
        <v>32</v>
      </c>
      <c r="AX1000" s="208" t="s">
        <v>71</v>
      </c>
      <c r="AY1000" s="220" t="s">
        <v>127</v>
      </c>
    </row>
    <row r="1001" s="221" customFormat="true" ht="12.8" hidden="false" customHeight="false" outlineLevel="0" collapsed="false">
      <c r="B1001" s="222"/>
      <c r="C1001" s="223"/>
      <c r="D1001" s="211" t="s">
        <v>138</v>
      </c>
      <c r="E1001" s="224"/>
      <c r="F1001" s="225" t="s">
        <v>140</v>
      </c>
      <c r="G1001" s="223"/>
      <c r="H1001" s="226" t="n">
        <v>13.65</v>
      </c>
      <c r="I1001" s="227"/>
      <c r="J1001" s="223"/>
      <c r="K1001" s="223"/>
      <c r="L1001" s="228"/>
      <c r="M1001" s="229"/>
      <c r="N1001" s="230"/>
      <c r="O1001" s="230"/>
      <c r="P1001" s="230"/>
      <c r="Q1001" s="230"/>
      <c r="R1001" s="230"/>
      <c r="S1001" s="230"/>
      <c r="T1001" s="231"/>
      <c r="AT1001" s="232" t="s">
        <v>138</v>
      </c>
      <c r="AU1001" s="232" t="s">
        <v>78</v>
      </c>
      <c r="AV1001" s="221" t="s">
        <v>134</v>
      </c>
      <c r="AW1001" s="221" t="s">
        <v>32</v>
      </c>
      <c r="AX1001" s="221" t="s">
        <v>76</v>
      </c>
      <c r="AY1001" s="232" t="s">
        <v>127</v>
      </c>
    </row>
    <row r="1002" s="31" customFormat="true" ht="24.15" hidden="false" customHeight="true" outlineLevel="0" collapsed="false">
      <c r="A1002" s="24"/>
      <c r="B1002" s="25"/>
      <c r="C1002" s="233" t="s">
        <v>1314</v>
      </c>
      <c r="D1002" s="233" t="s">
        <v>189</v>
      </c>
      <c r="E1002" s="234" t="s">
        <v>1315</v>
      </c>
      <c r="F1002" s="235" t="s">
        <v>1316</v>
      </c>
      <c r="G1002" s="236" t="s">
        <v>148</v>
      </c>
      <c r="H1002" s="237" t="n">
        <v>15.015</v>
      </c>
      <c r="I1002" s="238"/>
      <c r="J1002" s="239" t="n">
        <f aca="false">ROUND(I1002*H1002,2)</f>
        <v>0</v>
      </c>
      <c r="K1002" s="235" t="s">
        <v>133</v>
      </c>
      <c r="L1002" s="240"/>
      <c r="M1002" s="241"/>
      <c r="N1002" s="242" t="s">
        <v>42</v>
      </c>
      <c r="O1002" s="67"/>
      <c r="P1002" s="199" t="n">
        <f aca="false">O1002*H1002</f>
        <v>0</v>
      </c>
      <c r="Q1002" s="199" t="n">
        <v>0.004</v>
      </c>
      <c r="R1002" s="199" t="n">
        <f aca="false">Q1002*H1002</f>
        <v>0.06006</v>
      </c>
      <c r="S1002" s="199" t="n">
        <v>0</v>
      </c>
      <c r="T1002" s="200" t="n">
        <f aca="false">S1002*H1002</f>
        <v>0</v>
      </c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R1002" s="201" t="s">
        <v>337</v>
      </c>
      <c r="AT1002" s="201" t="s">
        <v>189</v>
      </c>
      <c r="AU1002" s="201" t="s">
        <v>78</v>
      </c>
      <c r="AY1002" s="3" t="s">
        <v>127</v>
      </c>
      <c r="BE1002" s="202" t="n">
        <f aca="false">IF(N1002="základní",J1002,0)</f>
        <v>0</v>
      </c>
      <c r="BF1002" s="202" t="n">
        <f aca="false">IF(N1002="snížená",J1002,0)</f>
        <v>0</v>
      </c>
      <c r="BG1002" s="202" t="n">
        <f aca="false">IF(N1002="zákl. přenesená",J1002,0)</f>
        <v>0</v>
      </c>
      <c r="BH1002" s="202" t="n">
        <f aca="false">IF(N1002="sníž. přenesená",J1002,0)</f>
        <v>0</v>
      </c>
      <c r="BI1002" s="202" t="n">
        <f aca="false">IF(N1002="nulová",J1002,0)</f>
        <v>0</v>
      </c>
      <c r="BJ1002" s="3" t="s">
        <v>76</v>
      </c>
      <c r="BK1002" s="202" t="n">
        <f aca="false">ROUND(I1002*H1002,2)</f>
        <v>0</v>
      </c>
      <c r="BL1002" s="3" t="s">
        <v>223</v>
      </c>
      <c r="BM1002" s="201" t="s">
        <v>1317</v>
      </c>
    </row>
    <row r="1003" s="208" customFormat="true" ht="12.8" hidden="false" customHeight="false" outlineLevel="0" collapsed="false">
      <c r="B1003" s="209"/>
      <c r="C1003" s="210"/>
      <c r="D1003" s="211" t="s">
        <v>138</v>
      </c>
      <c r="E1003" s="210"/>
      <c r="F1003" s="213" t="s">
        <v>1318</v>
      </c>
      <c r="G1003" s="210"/>
      <c r="H1003" s="214" t="n">
        <v>15.015</v>
      </c>
      <c r="I1003" s="215"/>
      <c r="J1003" s="210"/>
      <c r="K1003" s="210"/>
      <c r="L1003" s="216"/>
      <c r="M1003" s="217"/>
      <c r="N1003" s="218"/>
      <c r="O1003" s="218"/>
      <c r="P1003" s="218"/>
      <c r="Q1003" s="218"/>
      <c r="R1003" s="218"/>
      <c r="S1003" s="218"/>
      <c r="T1003" s="219"/>
      <c r="AT1003" s="220" t="s">
        <v>138</v>
      </c>
      <c r="AU1003" s="220" t="s">
        <v>78</v>
      </c>
      <c r="AV1003" s="208" t="s">
        <v>78</v>
      </c>
      <c r="AW1003" s="208" t="s">
        <v>4</v>
      </c>
      <c r="AX1003" s="208" t="s">
        <v>76</v>
      </c>
      <c r="AY1003" s="220" t="s">
        <v>127</v>
      </c>
    </row>
    <row r="1004" s="173" customFormat="true" ht="22.8" hidden="false" customHeight="true" outlineLevel="0" collapsed="false">
      <c r="B1004" s="174"/>
      <c r="C1004" s="175"/>
      <c r="D1004" s="176" t="s">
        <v>70</v>
      </c>
      <c r="E1004" s="188" t="s">
        <v>1319</v>
      </c>
      <c r="F1004" s="188" t="s">
        <v>1320</v>
      </c>
      <c r="G1004" s="175"/>
      <c r="H1004" s="175"/>
      <c r="I1004" s="178"/>
      <c r="J1004" s="189" t="n">
        <f aca="false">BK1004</f>
        <v>0</v>
      </c>
      <c r="K1004" s="175"/>
      <c r="L1004" s="180"/>
      <c r="M1004" s="181"/>
      <c r="N1004" s="182"/>
      <c r="O1004" s="182"/>
      <c r="P1004" s="183" t="n">
        <f aca="false">SUM(P1005:P1117)</f>
        <v>0</v>
      </c>
      <c r="Q1004" s="182"/>
      <c r="R1004" s="183" t="n">
        <f aca="false">SUM(R1005:R1117)</f>
        <v>3.05414175</v>
      </c>
      <c r="S1004" s="182"/>
      <c r="T1004" s="184" t="n">
        <f aca="false">SUM(T1005:T1117)</f>
        <v>1.084177</v>
      </c>
      <c r="AR1004" s="185" t="s">
        <v>78</v>
      </c>
      <c r="AT1004" s="186" t="s">
        <v>70</v>
      </c>
      <c r="AU1004" s="186" t="s">
        <v>76</v>
      </c>
      <c r="AY1004" s="185" t="s">
        <v>127</v>
      </c>
      <c r="BK1004" s="187" t="n">
        <f aca="false">SUM(BK1005:BK1117)</f>
        <v>0</v>
      </c>
    </row>
    <row r="1005" s="31" customFormat="true" ht="33" hidden="false" customHeight="true" outlineLevel="0" collapsed="false">
      <c r="A1005" s="24"/>
      <c r="B1005" s="25"/>
      <c r="C1005" s="190" t="s">
        <v>1321</v>
      </c>
      <c r="D1005" s="190" t="s">
        <v>129</v>
      </c>
      <c r="E1005" s="191" t="s">
        <v>1322</v>
      </c>
      <c r="F1005" s="192" t="s">
        <v>1323</v>
      </c>
      <c r="G1005" s="193" t="s">
        <v>148</v>
      </c>
      <c r="H1005" s="194" t="n">
        <v>4.14</v>
      </c>
      <c r="I1005" s="195"/>
      <c r="J1005" s="196" t="n">
        <f aca="false">ROUND(I1005*H1005,2)</f>
        <v>0</v>
      </c>
      <c r="K1005" s="192" t="s">
        <v>133</v>
      </c>
      <c r="L1005" s="30"/>
      <c r="M1005" s="197"/>
      <c r="N1005" s="198" t="s">
        <v>42</v>
      </c>
      <c r="O1005" s="67"/>
      <c r="P1005" s="199" t="n">
        <f aca="false">O1005*H1005</f>
        <v>0</v>
      </c>
      <c r="Q1005" s="199" t="n">
        <v>6E-005</v>
      </c>
      <c r="R1005" s="199" t="n">
        <f aca="false">Q1005*H1005</f>
        <v>0.0002484</v>
      </c>
      <c r="S1005" s="199" t="n">
        <v>0</v>
      </c>
      <c r="T1005" s="200" t="n">
        <f aca="false">S1005*H1005</f>
        <v>0</v>
      </c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R1005" s="201" t="s">
        <v>223</v>
      </c>
      <c r="AT1005" s="201" t="s">
        <v>129</v>
      </c>
      <c r="AU1005" s="201" t="s">
        <v>78</v>
      </c>
      <c r="AY1005" s="3" t="s">
        <v>127</v>
      </c>
      <c r="BE1005" s="202" t="n">
        <f aca="false">IF(N1005="základní",J1005,0)</f>
        <v>0</v>
      </c>
      <c r="BF1005" s="202" t="n">
        <f aca="false">IF(N1005="snížená",J1005,0)</f>
        <v>0</v>
      </c>
      <c r="BG1005" s="202" t="n">
        <f aca="false">IF(N1005="zákl. přenesená",J1005,0)</f>
        <v>0</v>
      </c>
      <c r="BH1005" s="202" t="n">
        <f aca="false">IF(N1005="sníž. přenesená",J1005,0)</f>
        <v>0</v>
      </c>
      <c r="BI1005" s="202" t="n">
        <f aca="false">IF(N1005="nulová",J1005,0)</f>
        <v>0</v>
      </c>
      <c r="BJ1005" s="3" t="s">
        <v>76</v>
      </c>
      <c r="BK1005" s="202" t="n">
        <f aca="false">ROUND(I1005*H1005,2)</f>
        <v>0</v>
      </c>
      <c r="BL1005" s="3" t="s">
        <v>223</v>
      </c>
      <c r="BM1005" s="201" t="s">
        <v>1324</v>
      </c>
    </row>
    <row r="1006" s="31" customFormat="true" ht="12.8" hidden="false" customHeight="false" outlineLevel="0" collapsed="false">
      <c r="A1006" s="24"/>
      <c r="B1006" s="25"/>
      <c r="C1006" s="26"/>
      <c r="D1006" s="203" t="s">
        <v>136</v>
      </c>
      <c r="E1006" s="26"/>
      <c r="F1006" s="204" t="s">
        <v>1325</v>
      </c>
      <c r="G1006" s="26"/>
      <c r="H1006" s="26"/>
      <c r="I1006" s="205"/>
      <c r="J1006" s="26"/>
      <c r="K1006" s="26"/>
      <c r="L1006" s="30"/>
      <c r="M1006" s="206"/>
      <c r="N1006" s="207"/>
      <c r="O1006" s="67"/>
      <c r="P1006" s="67"/>
      <c r="Q1006" s="67"/>
      <c r="R1006" s="67"/>
      <c r="S1006" s="67"/>
      <c r="T1006" s="68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T1006" s="3" t="s">
        <v>136</v>
      </c>
      <c r="AU1006" s="3" t="s">
        <v>78</v>
      </c>
    </row>
    <row r="1007" s="243" customFormat="true" ht="12.8" hidden="false" customHeight="false" outlineLevel="0" collapsed="false">
      <c r="B1007" s="244"/>
      <c r="C1007" s="245"/>
      <c r="D1007" s="211" t="s">
        <v>138</v>
      </c>
      <c r="E1007" s="246"/>
      <c r="F1007" s="247" t="s">
        <v>1326</v>
      </c>
      <c r="G1007" s="245"/>
      <c r="H1007" s="246"/>
      <c r="I1007" s="248"/>
      <c r="J1007" s="245"/>
      <c r="K1007" s="245"/>
      <c r="L1007" s="249"/>
      <c r="M1007" s="250"/>
      <c r="N1007" s="251"/>
      <c r="O1007" s="251"/>
      <c r="P1007" s="251"/>
      <c r="Q1007" s="251"/>
      <c r="R1007" s="251"/>
      <c r="S1007" s="251"/>
      <c r="T1007" s="252"/>
      <c r="AT1007" s="253" t="s">
        <v>138</v>
      </c>
      <c r="AU1007" s="253" t="s">
        <v>78</v>
      </c>
      <c r="AV1007" s="243" t="s">
        <v>76</v>
      </c>
      <c r="AW1007" s="243" t="s">
        <v>32</v>
      </c>
      <c r="AX1007" s="243" t="s">
        <v>71</v>
      </c>
      <c r="AY1007" s="253" t="s">
        <v>127</v>
      </c>
    </row>
    <row r="1008" s="208" customFormat="true" ht="12.8" hidden="false" customHeight="false" outlineLevel="0" collapsed="false">
      <c r="B1008" s="209"/>
      <c r="C1008" s="210"/>
      <c r="D1008" s="211" t="s">
        <v>138</v>
      </c>
      <c r="E1008" s="212"/>
      <c r="F1008" s="213" t="s">
        <v>1327</v>
      </c>
      <c r="G1008" s="210"/>
      <c r="H1008" s="214" t="n">
        <v>4.14</v>
      </c>
      <c r="I1008" s="215"/>
      <c r="J1008" s="210"/>
      <c r="K1008" s="210"/>
      <c r="L1008" s="216"/>
      <c r="M1008" s="217"/>
      <c r="N1008" s="218"/>
      <c r="O1008" s="218"/>
      <c r="P1008" s="218"/>
      <c r="Q1008" s="218"/>
      <c r="R1008" s="218"/>
      <c r="S1008" s="218"/>
      <c r="T1008" s="219"/>
      <c r="AT1008" s="220" t="s">
        <v>138</v>
      </c>
      <c r="AU1008" s="220" t="s">
        <v>78</v>
      </c>
      <c r="AV1008" s="208" t="s">
        <v>78</v>
      </c>
      <c r="AW1008" s="208" t="s">
        <v>32</v>
      </c>
      <c r="AX1008" s="208" t="s">
        <v>76</v>
      </c>
      <c r="AY1008" s="220" t="s">
        <v>127</v>
      </c>
    </row>
    <row r="1009" s="31" customFormat="true" ht="37.8" hidden="false" customHeight="true" outlineLevel="0" collapsed="false">
      <c r="A1009" s="24"/>
      <c r="B1009" s="25"/>
      <c r="C1009" s="233" t="s">
        <v>1328</v>
      </c>
      <c r="D1009" s="233" t="s">
        <v>189</v>
      </c>
      <c r="E1009" s="234" t="s">
        <v>1329</v>
      </c>
      <c r="F1009" s="235" t="s">
        <v>1330</v>
      </c>
      <c r="G1009" s="236" t="s">
        <v>1331</v>
      </c>
      <c r="H1009" s="237" t="n">
        <v>46</v>
      </c>
      <c r="I1009" s="238"/>
      <c r="J1009" s="239" t="n">
        <f aca="false">ROUND(I1009*H1009,2)</f>
        <v>0</v>
      </c>
      <c r="K1009" s="235"/>
      <c r="L1009" s="240"/>
      <c r="M1009" s="241"/>
      <c r="N1009" s="242" t="s">
        <v>42</v>
      </c>
      <c r="O1009" s="67"/>
      <c r="P1009" s="199" t="n">
        <f aca="false">O1009*H1009</f>
        <v>0</v>
      </c>
      <c r="Q1009" s="199" t="n">
        <v>0.00105</v>
      </c>
      <c r="R1009" s="199" t="n">
        <f aca="false">Q1009*H1009</f>
        <v>0.0483</v>
      </c>
      <c r="S1009" s="199" t="n">
        <v>0</v>
      </c>
      <c r="T1009" s="200" t="n">
        <f aca="false">S1009*H1009</f>
        <v>0</v>
      </c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R1009" s="201" t="s">
        <v>337</v>
      </c>
      <c r="AT1009" s="201" t="s">
        <v>189</v>
      </c>
      <c r="AU1009" s="201" t="s">
        <v>78</v>
      </c>
      <c r="AY1009" s="3" t="s">
        <v>127</v>
      </c>
      <c r="BE1009" s="202" t="n">
        <f aca="false">IF(N1009="základní",J1009,0)</f>
        <v>0</v>
      </c>
      <c r="BF1009" s="202" t="n">
        <f aca="false">IF(N1009="snížená",J1009,0)</f>
        <v>0</v>
      </c>
      <c r="BG1009" s="202" t="n">
        <f aca="false">IF(N1009="zákl. přenesená",J1009,0)</f>
        <v>0</v>
      </c>
      <c r="BH1009" s="202" t="n">
        <f aca="false">IF(N1009="sníž. přenesená",J1009,0)</f>
        <v>0</v>
      </c>
      <c r="BI1009" s="202" t="n">
        <f aca="false">IF(N1009="nulová",J1009,0)</f>
        <v>0</v>
      </c>
      <c r="BJ1009" s="3" t="s">
        <v>76</v>
      </c>
      <c r="BK1009" s="202" t="n">
        <f aca="false">ROUND(I1009*H1009,2)</f>
        <v>0</v>
      </c>
      <c r="BL1009" s="3" t="s">
        <v>223</v>
      </c>
      <c r="BM1009" s="201" t="s">
        <v>1332</v>
      </c>
    </row>
    <row r="1010" s="31" customFormat="true" ht="33" hidden="false" customHeight="true" outlineLevel="0" collapsed="false">
      <c r="A1010" s="24"/>
      <c r="B1010" s="25"/>
      <c r="C1010" s="190" t="s">
        <v>1333</v>
      </c>
      <c r="D1010" s="190" t="s">
        <v>129</v>
      </c>
      <c r="E1010" s="191" t="s">
        <v>1334</v>
      </c>
      <c r="F1010" s="192" t="s">
        <v>1335</v>
      </c>
      <c r="G1010" s="193" t="s">
        <v>148</v>
      </c>
      <c r="H1010" s="194" t="n">
        <v>4.88</v>
      </c>
      <c r="I1010" s="195"/>
      <c r="J1010" s="196" t="n">
        <f aca="false">ROUND(I1010*H1010,2)</f>
        <v>0</v>
      </c>
      <c r="K1010" s="192" t="s">
        <v>133</v>
      </c>
      <c r="L1010" s="30"/>
      <c r="M1010" s="197"/>
      <c r="N1010" s="198" t="s">
        <v>42</v>
      </c>
      <c r="O1010" s="67"/>
      <c r="P1010" s="199" t="n">
        <f aca="false">O1010*H1010</f>
        <v>0</v>
      </c>
      <c r="Q1010" s="199" t="n">
        <v>6E-005</v>
      </c>
      <c r="R1010" s="199" t="n">
        <f aca="false">Q1010*H1010</f>
        <v>0.0002928</v>
      </c>
      <c r="S1010" s="199" t="n">
        <v>0</v>
      </c>
      <c r="T1010" s="200" t="n">
        <f aca="false">S1010*H1010</f>
        <v>0</v>
      </c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R1010" s="201" t="s">
        <v>223</v>
      </c>
      <c r="AT1010" s="201" t="s">
        <v>129</v>
      </c>
      <c r="AU1010" s="201" t="s">
        <v>78</v>
      </c>
      <c r="AY1010" s="3" t="s">
        <v>127</v>
      </c>
      <c r="BE1010" s="202" t="n">
        <f aca="false">IF(N1010="základní",J1010,0)</f>
        <v>0</v>
      </c>
      <c r="BF1010" s="202" t="n">
        <f aca="false">IF(N1010="snížená",J1010,0)</f>
        <v>0</v>
      </c>
      <c r="BG1010" s="202" t="n">
        <f aca="false">IF(N1010="zákl. přenesená",J1010,0)</f>
        <v>0</v>
      </c>
      <c r="BH1010" s="202" t="n">
        <f aca="false">IF(N1010="sníž. přenesená",J1010,0)</f>
        <v>0</v>
      </c>
      <c r="BI1010" s="202" t="n">
        <f aca="false">IF(N1010="nulová",J1010,0)</f>
        <v>0</v>
      </c>
      <c r="BJ1010" s="3" t="s">
        <v>76</v>
      </c>
      <c r="BK1010" s="202" t="n">
        <f aca="false">ROUND(I1010*H1010,2)</f>
        <v>0</v>
      </c>
      <c r="BL1010" s="3" t="s">
        <v>223</v>
      </c>
      <c r="BM1010" s="201" t="s">
        <v>1336</v>
      </c>
    </row>
    <row r="1011" s="31" customFormat="true" ht="12.8" hidden="false" customHeight="false" outlineLevel="0" collapsed="false">
      <c r="A1011" s="24"/>
      <c r="B1011" s="25"/>
      <c r="C1011" s="26"/>
      <c r="D1011" s="203" t="s">
        <v>136</v>
      </c>
      <c r="E1011" s="26"/>
      <c r="F1011" s="204" t="s">
        <v>1337</v>
      </c>
      <c r="G1011" s="26"/>
      <c r="H1011" s="26"/>
      <c r="I1011" s="205"/>
      <c r="J1011" s="26"/>
      <c r="K1011" s="26"/>
      <c r="L1011" s="30"/>
      <c r="M1011" s="206"/>
      <c r="N1011" s="207"/>
      <c r="O1011" s="67"/>
      <c r="P1011" s="67"/>
      <c r="Q1011" s="67"/>
      <c r="R1011" s="67"/>
      <c r="S1011" s="67"/>
      <c r="T1011" s="68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T1011" s="3" t="s">
        <v>136</v>
      </c>
      <c r="AU1011" s="3" t="s">
        <v>78</v>
      </c>
    </row>
    <row r="1012" s="243" customFormat="true" ht="12.8" hidden="false" customHeight="false" outlineLevel="0" collapsed="false">
      <c r="B1012" s="244"/>
      <c r="C1012" s="245"/>
      <c r="D1012" s="211" t="s">
        <v>138</v>
      </c>
      <c r="E1012" s="246"/>
      <c r="F1012" s="247" t="s">
        <v>1326</v>
      </c>
      <c r="G1012" s="245"/>
      <c r="H1012" s="246"/>
      <c r="I1012" s="248"/>
      <c r="J1012" s="245"/>
      <c r="K1012" s="245"/>
      <c r="L1012" s="249"/>
      <c r="M1012" s="250"/>
      <c r="N1012" s="251"/>
      <c r="O1012" s="251"/>
      <c r="P1012" s="251"/>
      <c r="Q1012" s="251"/>
      <c r="R1012" s="251"/>
      <c r="S1012" s="251"/>
      <c r="T1012" s="252"/>
      <c r="AT1012" s="253" t="s">
        <v>138</v>
      </c>
      <c r="AU1012" s="253" t="s">
        <v>78</v>
      </c>
      <c r="AV1012" s="243" t="s">
        <v>76</v>
      </c>
      <c r="AW1012" s="243" t="s">
        <v>32</v>
      </c>
      <c r="AX1012" s="243" t="s">
        <v>71</v>
      </c>
      <c r="AY1012" s="253" t="s">
        <v>127</v>
      </c>
    </row>
    <row r="1013" s="208" customFormat="true" ht="12.8" hidden="false" customHeight="false" outlineLevel="0" collapsed="false">
      <c r="B1013" s="209"/>
      <c r="C1013" s="210"/>
      <c r="D1013" s="211" t="s">
        <v>138</v>
      </c>
      <c r="E1013" s="212"/>
      <c r="F1013" s="213" t="s">
        <v>1338</v>
      </c>
      <c r="G1013" s="210"/>
      <c r="H1013" s="214" t="n">
        <v>4.88</v>
      </c>
      <c r="I1013" s="215"/>
      <c r="J1013" s="210"/>
      <c r="K1013" s="210"/>
      <c r="L1013" s="216"/>
      <c r="M1013" s="217"/>
      <c r="N1013" s="218"/>
      <c r="O1013" s="218"/>
      <c r="P1013" s="218"/>
      <c r="Q1013" s="218"/>
      <c r="R1013" s="218"/>
      <c r="S1013" s="218"/>
      <c r="T1013" s="219"/>
      <c r="AT1013" s="220" t="s">
        <v>138</v>
      </c>
      <c r="AU1013" s="220" t="s">
        <v>78</v>
      </c>
      <c r="AV1013" s="208" t="s">
        <v>78</v>
      </c>
      <c r="AW1013" s="208" t="s">
        <v>32</v>
      </c>
      <c r="AX1013" s="208" t="s">
        <v>76</v>
      </c>
      <c r="AY1013" s="220" t="s">
        <v>127</v>
      </c>
    </row>
    <row r="1014" s="31" customFormat="true" ht="37.8" hidden="false" customHeight="true" outlineLevel="0" collapsed="false">
      <c r="A1014" s="24"/>
      <c r="B1014" s="25"/>
      <c r="C1014" s="233" t="s">
        <v>1339</v>
      </c>
      <c r="D1014" s="233" t="s">
        <v>189</v>
      </c>
      <c r="E1014" s="234" t="s">
        <v>1340</v>
      </c>
      <c r="F1014" s="235" t="s">
        <v>1330</v>
      </c>
      <c r="G1014" s="236" t="s">
        <v>1331</v>
      </c>
      <c r="H1014" s="237" t="n">
        <v>57</v>
      </c>
      <c r="I1014" s="238"/>
      <c r="J1014" s="239" t="n">
        <f aca="false">ROUND(I1014*H1014,2)</f>
        <v>0</v>
      </c>
      <c r="K1014" s="235"/>
      <c r="L1014" s="240"/>
      <c r="M1014" s="241"/>
      <c r="N1014" s="242" t="s">
        <v>42</v>
      </c>
      <c r="O1014" s="67"/>
      <c r="P1014" s="199" t="n">
        <f aca="false">O1014*H1014</f>
        <v>0</v>
      </c>
      <c r="Q1014" s="199" t="n">
        <v>0.00105</v>
      </c>
      <c r="R1014" s="199" t="n">
        <f aca="false">Q1014*H1014</f>
        <v>0.05985</v>
      </c>
      <c r="S1014" s="199" t="n">
        <v>0</v>
      </c>
      <c r="T1014" s="200" t="n">
        <f aca="false">S1014*H1014</f>
        <v>0</v>
      </c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R1014" s="201" t="s">
        <v>337</v>
      </c>
      <c r="AT1014" s="201" t="s">
        <v>189</v>
      </c>
      <c r="AU1014" s="201" t="s">
        <v>78</v>
      </c>
      <c r="AY1014" s="3" t="s">
        <v>127</v>
      </c>
      <c r="BE1014" s="202" t="n">
        <f aca="false">IF(N1014="základní",J1014,0)</f>
        <v>0</v>
      </c>
      <c r="BF1014" s="202" t="n">
        <f aca="false">IF(N1014="snížená",J1014,0)</f>
        <v>0</v>
      </c>
      <c r="BG1014" s="202" t="n">
        <f aca="false">IF(N1014="zákl. přenesená",J1014,0)</f>
        <v>0</v>
      </c>
      <c r="BH1014" s="202" t="n">
        <f aca="false">IF(N1014="sníž. přenesená",J1014,0)</f>
        <v>0</v>
      </c>
      <c r="BI1014" s="202" t="n">
        <f aca="false">IF(N1014="nulová",J1014,0)</f>
        <v>0</v>
      </c>
      <c r="BJ1014" s="3" t="s">
        <v>76</v>
      </c>
      <c r="BK1014" s="202" t="n">
        <f aca="false">ROUND(I1014*H1014,2)</f>
        <v>0</v>
      </c>
      <c r="BL1014" s="3" t="s">
        <v>223</v>
      </c>
      <c r="BM1014" s="201" t="s">
        <v>1341</v>
      </c>
    </row>
    <row r="1015" s="31" customFormat="true" ht="33" hidden="false" customHeight="true" outlineLevel="0" collapsed="false">
      <c r="A1015" s="24"/>
      <c r="B1015" s="25"/>
      <c r="C1015" s="190" t="s">
        <v>1342</v>
      </c>
      <c r="D1015" s="190" t="s">
        <v>129</v>
      </c>
      <c r="E1015" s="191" t="s">
        <v>1343</v>
      </c>
      <c r="F1015" s="192" t="s">
        <v>1344</v>
      </c>
      <c r="G1015" s="193" t="s">
        <v>148</v>
      </c>
      <c r="H1015" s="194" t="n">
        <v>9.05</v>
      </c>
      <c r="I1015" s="195"/>
      <c r="J1015" s="196" t="n">
        <f aca="false">ROUND(I1015*H1015,2)</f>
        <v>0</v>
      </c>
      <c r="K1015" s="192" t="s">
        <v>133</v>
      </c>
      <c r="L1015" s="30"/>
      <c r="M1015" s="197"/>
      <c r="N1015" s="198" t="s">
        <v>42</v>
      </c>
      <c r="O1015" s="67"/>
      <c r="P1015" s="199" t="n">
        <f aca="false">O1015*H1015</f>
        <v>0</v>
      </c>
      <c r="Q1015" s="199" t="n">
        <v>0</v>
      </c>
      <c r="R1015" s="199" t="n">
        <f aca="false">Q1015*H1015</f>
        <v>0</v>
      </c>
      <c r="S1015" s="199" t="n">
        <v>0.016</v>
      </c>
      <c r="T1015" s="200" t="n">
        <f aca="false">S1015*H1015</f>
        <v>0.1448</v>
      </c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R1015" s="201" t="s">
        <v>223</v>
      </c>
      <c r="AT1015" s="201" t="s">
        <v>129</v>
      </c>
      <c r="AU1015" s="201" t="s">
        <v>78</v>
      </c>
      <c r="AY1015" s="3" t="s">
        <v>127</v>
      </c>
      <c r="BE1015" s="202" t="n">
        <f aca="false">IF(N1015="základní",J1015,0)</f>
        <v>0</v>
      </c>
      <c r="BF1015" s="202" t="n">
        <f aca="false">IF(N1015="snížená",J1015,0)</f>
        <v>0</v>
      </c>
      <c r="BG1015" s="202" t="n">
        <f aca="false">IF(N1015="zákl. přenesená",J1015,0)</f>
        <v>0</v>
      </c>
      <c r="BH1015" s="202" t="n">
        <f aca="false">IF(N1015="sníž. přenesená",J1015,0)</f>
        <v>0</v>
      </c>
      <c r="BI1015" s="202" t="n">
        <f aca="false">IF(N1015="nulová",J1015,0)</f>
        <v>0</v>
      </c>
      <c r="BJ1015" s="3" t="s">
        <v>76</v>
      </c>
      <c r="BK1015" s="202" t="n">
        <f aca="false">ROUND(I1015*H1015,2)</f>
        <v>0</v>
      </c>
      <c r="BL1015" s="3" t="s">
        <v>223</v>
      </c>
      <c r="BM1015" s="201" t="s">
        <v>1345</v>
      </c>
    </row>
    <row r="1016" s="31" customFormat="true" ht="12.8" hidden="false" customHeight="false" outlineLevel="0" collapsed="false">
      <c r="A1016" s="24"/>
      <c r="B1016" s="25"/>
      <c r="C1016" s="26"/>
      <c r="D1016" s="203" t="s">
        <v>136</v>
      </c>
      <c r="E1016" s="26"/>
      <c r="F1016" s="204" t="s">
        <v>1346</v>
      </c>
      <c r="G1016" s="26"/>
      <c r="H1016" s="26"/>
      <c r="I1016" s="205"/>
      <c r="J1016" s="26"/>
      <c r="K1016" s="26"/>
      <c r="L1016" s="30"/>
      <c r="M1016" s="206"/>
      <c r="N1016" s="207"/>
      <c r="O1016" s="67"/>
      <c r="P1016" s="67"/>
      <c r="Q1016" s="67"/>
      <c r="R1016" s="67"/>
      <c r="S1016" s="67"/>
      <c r="T1016" s="68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T1016" s="3" t="s">
        <v>136</v>
      </c>
      <c r="AU1016" s="3" t="s">
        <v>78</v>
      </c>
    </row>
    <row r="1017" s="208" customFormat="true" ht="12.8" hidden="false" customHeight="false" outlineLevel="0" collapsed="false">
      <c r="B1017" s="209"/>
      <c r="C1017" s="210"/>
      <c r="D1017" s="211" t="s">
        <v>138</v>
      </c>
      <c r="E1017" s="212"/>
      <c r="F1017" s="213" t="s">
        <v>1347</v>
      </c>
      <c r="G1017" s="210"/>
      <c r="H1017" s="214" t="n">
        <v>9.05</v>
      </c>
      <c r="I1017" s="215"/>
      <c r="J1017" s="210"/>
      <c r="K1017" s="210"/>
      <c r="L1017" s="216"/>
      <c r="M1017" s="217"/>
      <c r="N1017" s="218"/>
      <c r="O1017" s="218"/>
      <c r="P1017" s="218"/>
      <c r="Q1017" s="218"/>
      <c r="R1017" s="218"/>
      <c r="S1017" s="218"/>
      <c r="T1017" s="219"/>
      <c r="AT1017" s="220" t="s">
        <v>138</v>
      </c>
      <c r="AU1017" s="220" t="s">
        <v>78</v>
      </c>
      <c r="AV1017" s="208" t="s">
        <v>78</v>
      </c>
      <c r="AW1017" s="208" t="s">
        <v>32</v>
      </c>
      <c r="AX1017" s="208" t="s">
        <v>71</v>
      </c>
      <c r="AY1017" s="220" t="s">
        <v>127</v>
      </c>
    </row>
    <row r="1018" s="221" customFormat="true" ht="12.8" hidden="false" customHeight="false" outlineLevel="0" collapsed="false">
      <c r="B1018" s="222"/>
      <c r="C1018" s="223"/>
      <c r="D1018" s="211" t="s">
        <v>138</v>
      </c>
      <c r="E1018" s="224"/>
      <c r="F1018" s="225" t="s">
        <v>140</v>
      </c>
      <c r="G1018" s="223"/>
      <c r="H1018" s="226" t="n">
        <v>9.05</v>
      </c>
      <c r="I1018" s="227"/>
      <c r="J1018" s="223"/>
      <c r="K1018" s="223"/>
      <c r="L1018" s="228"/>
      <c r="M1018" s="229"/>
      <c r="N1018" s="230"/>
      <c r="O1018" s="230"/>
      <c r="P1018" s="230"/>
      <c r="Q1018" s="230"/>
      <c r="R1018" s="230"/>
      <c r="S1018" s="230"/>
      <c r="T1018" s="231"/>
      <c r="AT1018" s="232" t="s">
        <v>138</v>
      </c>
      <c r="AU1018" s="232" t="s">
        <v>78</v>
      </c>
      <c r="AV1018" s="221" t="s">
        <v>134</v>
      </c>
      <c r="AW1018" s="221" t="s">
        <v>32</v>
      </c>
      <c r="AX1018" s="221" t="s">
        <v>76</v>
      </c>
      <c r="AY1018" s="232" t="s">
        <v>127</v>
      </c>
    </row>
    <row r="1019" s="31" customFormat="true" ht="33" hidden="false" customHeight="true" outlineLevel="0" collapsed="false">
      <c r="A1019" s="24"/>
      <c r="B1019" s="25"/>
      <c r="C1019" s="190" t="s">
        <v>1348</v>
      </c>
      <c r="D1019" s="190" t="s">
        <v>129</v>
      </c>
      <c r="E1019" s="191" t="s">
        <v>1349</v>
      </c>
      <c r="F1019" s="192" t="s">
        <v>1350</v>
      </c>
      <c r="G1019" s="193" t="s">
        <v>148</v>
      </c>
      <c r="H1019" s="194" t="n">
        <v>7.5</v>
      </c>
      <c r="I1019" s="195"/>
      <c r="J1019" s="196" t="n">
        <f aca="false">ROUND(I1019*H1019,2)</f>
        <v>0</v>
      </c>
      <c r="K1019" s="192" t="s">
        <v>133</v>
      </c>
      <c r="L1019" s="30"/>
      <c r="M1019" s="197"/>
      <c r="N1019" s="198" t="s">
        <v>42</v>
      </c>
      <c r="O1019" s="67"/>
      <c r="P1019" s="199" t="n">
        <f aca="false">O1019*H1019</f>
        <v>0</v>
      </c>
      <c r="Q1019" s="199" t="n">
        <v>0</v>
      </c>
      <c r="R1019" s="199" t="n">
        <f aca="false">Q1019*H1019</f>
        <v>0</v>
      </c>
      <c r="S1019" s="199" t="n">
        <v>0.016</v>
      </c>
      <c r="T1019" s="200" t="n">
        <f aca="false">S1019*H1019</f>
        <v>0.12</v>
      </c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R1019" s="201" t="s">
        <v>223</v>
      </c>
      <c r="AT1019" s="201" t="s">
        <v>129</v>
      </c>
      <c r="AU1019" s="201" t="s">
        <v>78</v>
      </c>
      <c r="AY1019" s="3" t="s">
        <v>127</v>
      </c>
      <c r="BE1019" s="202" t="n">
        <f aca="false">IF(N1019="základní",J1019,0)</f>
        <v>0</v>
      </c>
      <c r="BF1019" s="202" t="n">
        <f aca="false">IF(N1019="snížená",J1019,0)</f>
        <v>0</v>
      </c>
      <c r="BG1019" s="202" t="n">
        <f aca="false">IF(N1019="zákl. přenesená",J1019,0)</f>
        <v>0</v>
      </c>
      <c r="BH1019" s="202" t="n">
        <f aca="false">IF(N1019="sníž. přenesená",J1019,0)</f>
        <v>0</v>
      </c>
      <c r="BI1019" s="202" t="n">
        <f aca="false">IF(N1019="nulová",J1019,0)</f>
        <v>0</v>
      </c>
      <c r="BJ1019" s="3" t="s">
        <v>76</v>
      </c>
      <c r="BK1019" s="202" t="n">
        <f aca="false">ROUND(I1019*H1019,2)</f>
        <v>0</v>
      </c>
      <c r="BL1019" s="3" t="s">
        <v>223</v>
      </c>
      <c r="BM1019" s="201" t="s">
        <v>1351</v>
      </c>
    </row>
    <row r="1020" s="31" customFormat="true" ht="12.8" hidden="false" customHeight="false" outlineLevel="0" collapsed="false">
      <c r="A1020" s="24"/>
      <c r="B1020" s="25"/>
      <c r="C1020" s="26"/>
      <c r="D1020" s="203" t="s">
        <v>136</v>
      </c>
      <c r="E1020" s="26"/>
      <c r="F1020" s="204" t="s">
        <v>1352</v>
      </c>
      <c r="G1020" s="26"/>
      <c r="H1020" s="26"/>
      <c r="I1020" s="205"/>
      <c r="J1020" s="26"/>
      <c r="K1020" s="26"/>
      <c r="L1020" s="30"/>
      <c r="M1020" s="206"/>
      <c r="N1020" s="207"/>
      <c r="O1020" s="67"/>
      <c r="P1020" s="67"/>
      <c r="Q1020" s="67"/>
      <c r="R1020" s="67"/>
      <c r="S1020" s="67"/>
      <c r="T1020" s="68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T1020" s="3" t="s">
        <v>136</v>
      </c>
      <c r="AU1020" s="3" t="s">
        <v>78</v>
      </c>
    </row>
    <row r="1021" s="208" customFormat="true" ht="12.8" hidden="false" customHeight="false" outlineLevel="0" collapsed="false">
      <c r="B1021" s="209"/>
      <c r="C1021" s="210"/>
      <c r="D1021" s="211" t="s">
        <v>138</v>
      </c>
      <c r="E1021" s="212"/>
      <c r="F1021" s="213" t="s">
        <v>1353</v>
      </c>
      <c r="G1021" s="210"/>
      <c r="H1021" s="214" t="n">
        <v>7.5</v>
      </c>
      <c r="I1021" s="215"/>
      <c r="J1021" s="210"/>
      <c r="K1021" s="210"/>
      <c r="L1021" s="216"/>
      <c r="M1021" s="217"/>
      <c r="N1021" s="218"/>
      <c r="O1021" s="218"/>
      <c r="P1021" s="218"/>
      <c r="Q1021" s="218"/>
      <c r="R1021" s="218"/>
      <c r="S1021" s="218"/>
      <c r="T1021" s="219"/>
      <c r="AT1021" s="220" t="s">
        <v>138</v>
      </c>
      <c r="AU1021" s="220" t="s">
        <v>78</v>
      </c>
      <c r="AV1021" s="208" t="s">
        <v>78</v>
      </c>
      <c r="AW1021" s="208" t="s">
        <v>32</v>
      </c>
      <c r="AX1021" s="208" t="s">
        <v>71</v>
      </c>
      <c r="AY1021" s="220" t="s">
        <v>127</v>
      </c>
    </row>
    <row r="1022" s="221" customFormat="true" ht="12.8" hidden="false" customHeight="false" outlineLevel="0" collapsed="false">
      <c r="B1022" s="222"/>
      <c r="C1022" s="223"/>
      <c r="D1022" s="211" t="s">
        <v>138</v>
      </c>
      <c r="E1022" s="224"/>
      <c r="F1022" s="225" t="s">
        <v>140</v>
      </c>
      <c r="G1022" s="223"/>
      <c r="H1022" s="226" t="n">
        <v>7.5</v>
      </c>
      <c r="I1022" s="227"/>
      <c r="J1022" s="223"/>
      <c r="K1022" s="223"/>
      <c r="L1022" s="228"/>
      <c r="M1022" s="229"/>
      <c r="N1022" s="230"/>
      <c r="O1022" s="230"/>
      <c r="P1022" s="230"/>
      <c r="Q1022" s="230"/>
      <c r="R1022" s="230"/>
      <c r="S1022" s="230"/>
      <c r="T1022" s="231"/>
      <c r="AT1022" s="232" t="s">
        <v>138</v>
      </c>
      <c r="AU1022" s="232" t="s">
        <v>78</v>
      </c>
      <c r="AV1022" s="221" t="s">
        <v>134</v>
      </c>
      <c r="AW1022" s="221" t="s">
        <v>32</v>
      </c>
      <c r="AX1022" s="221" t="s">
        <v>76</v>
      </c>
      <c r="AY1022" s="232" t="s">
        <v>127</v>
      </c>
    </row>
    <row r="1023" s="31" customFormat="true" ht="16.5" hidden="false" customHeight="true" outlineLevel="0" collapsed="false">
      <c r="A1023" s="24"/>
      <c r="B1023" s="25"/>
      <c r="C1023" s="190" t="s">
        <v>1354</v>
      </c>
      <c r="D1023" s="190" t="s">
        <v>129</v>
      </c>
      <c r="E1023" s="191" t="s">
        <v>1355</v>
      </c>
      <c r="F1023" s="192" t="s">
        <v>1356</v>
      </c>
      <c r="G1023" s="193" t="s">
        <v>148</v>
      </c>
      <c r="H1023" s="194" t="n">
        <v>3.5</v>
      </c>
      <c r="I1023" s="195"/>
      <c r="J1023" s="196" t="n">
        <f aca="false">ROUND(I1023*H1023,2)</f>
        <v>0</v>
      </c>
      <c r="K1023" s="192" t="s">
        <v>133</v>
      </c>
      <c r="L1023" s="30"/>
      <c r="M1023" s="197"/>
      <c r="N1023" s="198" t="s">
        <v>42</v>
      </c>
      <c r="O1023" s="67"/>
      <c r="P1023" s="199" t="n">
        <f aca="false">O1023*H1023</f>
        <v>0</v>
      </c>
      <c r="Q1023" s="199" t="n">
        <v>0</v>
      </c>
      <c r="R1023" s="199" t="n">
        <f aca="false">Q1023*H1023</f>
        <v>0</v>
      </c>
      <c r="S1023" s="199" t="n">
        <v>0.003</v>
      </c>
      <c r="T1023" s="200" t="n">
        <f aca="false">S1023*H1023</f>
        <v>0.0105</v>
      </c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R1023" s="201" t="s">
        <v>223</v>
      </c>
      <c r="AT1023" s="201" t="s">
        <v>129</v>
      </c>
      <c r="AU1023" s="201" t="s">
        <v>78</v>
      </c>
      <c r="AY1023" s="3" t="s">
        <v>127</v>
      </c>
      <c r="BE1023" s="202" t="n">
        <f aca="false">IF(N1023="základní",J1023,0)</f>
        <v>0</v>
      </c>
      <c r="BF1023" s="202" t="n">
        <f aca="false">IF(N1023="snížená",J1023,0)</f>
        <v>0</v>
      </c>
      <c r="BG1023" s="202" t="n">
        <f aca="false">IF(N1023="zákl. přenesená",J1023,0)</f>
        <v>0</v>
      </c>
      <c r="BH1023" s="202" t="n">
        <f aca="false">IF(N1023="sníž. přenesená",J1023,0)</f>
        <v>0</v>
      </c>
      <c r="BI1023" s="202" t="n">
        <f aca="false">IF(N1023="nulová",J1023,0)</f>
        <v>0</v>
      </c>
      <c r="BJ1023" s="3" t="s">
        <v>76</v>
      </c>
      <c r="BK1023" s="202" t="n">
        <f aca="false">ROUND(I1023*H1023,2)</f>
        <v>0</v>
      </c>
      <c r="BL1023" s="3" t="s">
        <v>223</v>
      </c>
      <c r="BM1023" s="201" t="s">
        <v>1357</v>
      </c>
    </row>
    <row r="1024" s="31" customFormat="true" ht="12.8" hidden="false" customHeight="false" outlineLevel="0" collapsed="false">
      <c r="A1024" s="24"/>
      <c r="B1024" s="25"/>
      <c r="C1024" s="26"/>
      <c r="D1024" s="203" t="s">
        <v>136</v>
      </c>
      <c r="E1024" s="26"/>
      <c r="F1024" s="204" t="s">
        <v>1358</v>
      </c>
      <c r="G1024" s="26"/>
      <c r="H1024" s="26"/>
      <c r="I1024" s="205"/>
      <c r="J1024" s="26"/>
      <c r="K1024" s="26"/>
      <c r="L1024" s="30"/>
      <c r="M1024" s="206"/>
      <c r="N1024" s="207"/>
      <c r="O1024" s="67"/>
      <c r="P1024" s="67"/>
      <c r="Q1024" s="67"/>
      <c r="R1024" s="67"/>
      <c r="S1024" s="67"/>
      <c r="T1024" s="68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T1024" s="3" t="s">
        <v>136</v>
      </c>
      <c r="AU1024" s="3" t="s">
        <v>78</v>
      </c>
    </row>
    <row r="1025" s="208" customFormat="true" ht="12.8" hidden="false" customHeight="false" outlineLevel="0" collapsed="false">
      <c r="B1025" s="209"/>
      <c r="C1025" s="210"/>
      <c r="D1025" s="211" t="s">
        <v>138</v>
      </c>
      <c r="E1025" s="212"/>
      <c r="F1025" s="213" t="s">
        <v>1359</v>
      </c>
      <c r="G1025" s="210"/>
      <c r="H1025" s="214" t="n">
        <v>3.5</v>
      </c>
      <c r="I1025" s="215"/>
      <c r="J1025" s="210"/>
      <c r="K1025" s="210"/>
      <c r="L1025" s="216"/>
      <c r="M1025" s="217"/>
      <c r="N1025" s="218"/>
      <c r="O1025" s="218"/>
      <c r="P1025" s="218"/>
      <c r="Q1025" s="218"/>
      <c r="R1025" s="218"/>
      <c r="S1025" s="218"/>
      <c r="T1025" s="219"/>
      <c r="AT1025" s="220" t="s">
        <v>138</v>
      </c>
      <c r="AU1025" s="220" t="s">
        <v>78</v>
      </c>
      <c r="AV1025" s="208" t="s">
        <v>78</v>
      </c>
      <c r="AW1025" s="208" t="s">
        <v>32</v>
      </c>
      <c r="AX1025" s="208" t="s">
        <v>71</v>
      </c>
      <c r="AY1025" s="220" t="s">
        <v>127</v>
      </c>
    </row>
    <row r="1026" s="221" customFormat="true" ht="12.8" hidden="false" customHeight="false" outlineLevel="0" collapsed="false">
      <c r="B1026" s="222"/>
      <c r="C1026" s="223"/>
      <c r="D1026" s="211" t="s">
        <v>138</v>
      </c>
      <c r="E1026" s="224"/>
      <c r="F1026" s="225" t="s">
        <v>140</v>
      </c>
      <c r="G1026" s="223"/>
      <c r="H1026" s="226" t="n">
        <v>3.5</v>
      </c>
      <c r="I1026" s="227"/>
      <c r="J1026" s="223"/>
      <c r="K1026" s="223"/>
      <c r="L1026" s="228"/>
      <c r="M1026" s="229"/>
      <c r="N1026" s="230"/>
      <c r="O1026" s="230"/>
      <c r="P1026" s="230"/>
      <c r="Q1026" s="230"/>
      <c r="R1026" s="230"/>
      <c r="S1026" s="230"/>
      <c r="T1026" s="231"/>
      <c r="AT1026" s="232" t="s">
        <v>138</v>
      </c>
      <c r="AU1026" s="232" t="s">
        <v>78</v>
      </c>
      <c r="AV1026" s="221" t="s">
        <v>134</v>
      </c>
      <c r="AW1026" s="221" t="s">
        <v>32</v>
      </c>
      <c r="AX1026" s="221" t="s">
        <v>76</v>
      </c>
      <c r="AY1026" s="232" t="s">
        <v>127</v>
      </c>
    </row>
    <row r="1027" s="31" customFormat="true" ht="24.15" hidden="false" customHeight="true" outlineLevel="0" collapsed="false">
      <c r="A1027" s="24"/>
      <c r="B1027" s="25"/>
      <c r="C1027" s="190" t="s">
        <v>1360</v>
      </c>
      <c r="D1027" s="190" t="s">
        <v>129</v>
      </c>
      <c r="E1027" s="191" t="s">
        <v>1361</v>
      </c>
      <c r="F1027" s="192" t="s">
        <v>1362</v>
      </c>
      <c r="G1027" s="193" t="s">
        <v>148</v>
      </c>
      <c r="H1027" s="194" t="n">
        <v>5.6</v>
      </c>
      <c r="I1027" s="195"/>
      <c r="J1027" s="196" t="n">
        <f aca="false">ROUND(I1027*H1027,2)</f>
        <v>0</v>
      </c>
      <c r="K1027" s="192" t="s">
        <v>133</v>
      </c>
      <c r="L1027" s="30"/>
      <c r="M1027" s="197"/>
      <c r="N1027" s="198" t="s">
        <v>42</v>
      </c>
      <c r="O1027" s="67"/>
      <c r="P1027" s="199" t="n">
        <f aca="false">O1027*H1027</f>
        <v>0</v>
      </c>
      <c r="Q1027" s="199" t="n">
        <v>0</v>
      </c>
      <c r="R1027" s="199" t="n">
        <f aca="false">Q1027*H1027</f>
        <v>0</v>
      </c>
      <c r="S1027" s="199" t="n">
        <v>0</v>
      </c>
      <c r="T1027" s="200" t="n">
        <f aca="false">S1027*H1027</f>
        <v>0</v>
      </c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R1027" s="201" t="s">
        <v>223</v>
      </c>
      <c r="AT1027" s="201" t="s">
        <v>129</v>
      </c>
      <c r="AU1027" s="201" t="s">
        <v>78</v>
      </c>
      <c r="AY1027" s="3" t="s">
        <v>127</v>
      </c>
      <c r="BE1027" s="202" t="n">
        <f aca="false">IF(N1027="základní",J1027,0)</f>
        <v>0</v>
      </c>
      <c r="BF1027" s="202" t="n">
        <f aca="false">IF(N1027="snížená",J1027,0)</f>
        <v>0</v>
      </c>
      <c r="BG1027" s="202" t="n">
        <f aca="false">IF(N1027="zákl. přenesená",J1027,0)</f>
        <v>0</v>
      </c>
      <c r="BH1027" s="202" t="n">
        <f aca="false">IF(N1027="sníž. přenesená",J1027,0)</f>
        <v>0</v>
      </c>
      <c r="BI1027" s="202" t="n">
        <f aca="false">IF(N1027="nulová",J1027,0)</f>
        <v>0</v>
      </c>
      <c r="BJ1027" s="3" t="s">
        <v>76</v>
      </c>
      <c r="BK1027" s="202" t="n">
        <f aca="false">ROUND(I1027*H1027,2)</f>
        <v>0</v>
      </c>
      <c r="BL1027" s="3" t="s">
        <v>223</v>
      </c>
      <c r="BM1027" s="201" t="s">
        <v>1363</v>
      </c>
    </row>
    <row r="1028" s="31" customFormat="true" ht="12.8" hidden="false" customHeight="false" outlineLevel="0" collapsed="false">
      <c r="A1028" s="24"/>
      <c r="B1028" s="25"/>
      <c r="C1028" s="26"/>
      <c r="D1028" s="203" t="s">
        <v>136</v>
      </c>
      <c r="E1028" s="26"/>
      <c r="F1028" s="204" t="s">
        <v>1364</v>
      </c>
      <c r="G1028" s="26"/>
      <c r="H1028" s="26"/>
      <c r="I1028" s="205"/>
      <c r="J1028" s="26"/>
      <c r="K1028" s="26"/>
      <c r="L1028" s="30"/>
      <c r="M1028" s="206"/>
      <c r="N1028" s="207"/>
      <c r="O1028" s="67"/>
      <c r="P1028" s="67"/>
      <c r="Q1028" s="67"/>
      <c r="R1028" s="67"/>
      <c r="S1028" s="67"/>
      <c r="T1028" s="68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T1028" s="3" t="s">
        <v>136</v>
      </c>
      <c r="AU1028" s="3" t="s">
        <v>78</v>
      </c>
    </row>
    <row r="1029" s="243" customFormat="true" ht="12.8" hidden="false" customHeight="false" outlineLevel="0" collapsed="false">
      <c r="B1029" s="244"/>
      <c r="C1029" s="245"/>
      <c r="D1029" s="211" t="s">
        <v>138</v>
      </c>
      <c r="E1029" s="246"/>
      <c r="F1029" s="247" t="s">
        <v>1365</v>
      </c>
      <c r="G1029" s="245"/>
      <c r="H1029" s="246"/>
      <c r="I1029" s="248"/>
      <c r="J1029" s="245"/>
      <c r="K1029" s="245"/>
      <c r="L1029" s="249"/>
      <c r="M1029" s="250"/>
      <c r="N1029" s="251"/>
      <c r="O1029" s="251"/>
      <c r="P1029" s="251"/>
      <c r="Q1029" s="251"/>
      <c r="R1029" s="251"/>
      <c r="S1029" s="251"/>
      <c r="T1029" s="252"/>
      <c r="AT1029" s="253" t="s">
        <v>138</v>
      </c>
      <c r="AU1029" s="253" t="s">
        <v>78</v>
      </c>
      <c r="AV1029" s="243" t="s">
        <v>76</v>
      </c>
      <c r="AW1029" s="243" t="s">
        <v>32</v>
      </c>
      <c r="AX1029" s="243" t="s">
        <v>71</v>
      </c>
      <c r="AY1029" s="253" t="s">
        <v>127</v>
      </c>
    </row>
    <row r="1030" s="208" customFormat="true" ht="12.8" hidden="false" customHeight="false" outlineLevel="0" collapsed="false">
      <c r="B1030" s="209"/>
      <c r="C1030" s="210"/>
      <c r="D1030" s="211" t="s">
        <v>138</v>
      </c>
      <c r="E1030" s="212"/>
      <c r="F1030" s="213" t="s">
        <v>1366</v>
      </c>
      <c r="G1030" s="210"/>
      <c r="H1030" s="214" t="n">
        <v>5.6</v>
      </c>
      <c r="I1030" s="215"/>
      <c r="J1030" s="210"/>
      <c r="K1030" s="210"/>
      <c r="L1030" s="216"/>
      <c r="M1030" s="217"/>
      <c r="N1030" s="218"/>
      <c r="O1030" s="218"/>
      <c r="P1030" s="218"/>
      <c r="Q1030" s="218"/>
      <c r="R1030" s="218"/>
      <c r="S1030" s="218"/>
      <c r="T1030" s="219"/>
      <c r="AT1030" s="220" t="s">
        <v>138</v>
      </c>
      <c r="AU1030" s="220" t="s">
        <v>78</v>
      </c>
      <c r="AV1030" s="208" t="s">
        <v>78</v>
      </c>
      <c r="AW1030" s="208" t="s">
        <v>32</v>
      </c>
      <c r="AX1030" s="208" t="s">
        <v>76</v>
      </c>
      <c r="AY1030" s="220" t="s">
        <v>127</v>
      </c>
    </row>
    <row r="1031" s="31" customFormat="true" ht="24.15" hidden="false" customHeight="true" outlineLevel="0" collapsed="false">
      <c r="A1031" s="24"/>
      <c r="B1031" s="25"/>
      <c r="C1031" s="233" t="s">
        <v>1367</v>
      </c>
      <c r="D1031" s="233" t="s">
        <v>189</v>
      </c>
      <c r="E1031" s="234" t="s">
        <v>1368</v>
      </c>
      <c r="F1031" s="235" t="s">
        <v>1369</v>
      </c>
      <c r="G1031" s="236" t="s">
        <v>1331</v>
      </c>
      <c r="H1031" s="237" t="n">
        <v>56</v>
      </c>
      <c r="I1031" s="238"/>
      <c r="J1031" s="239" t="n">
        <f aca="false">ROUND(I1031*H1031,2)</f>
        <v>0</v>
      </c>
      <c r="K1031" s="235"/>
      <c r="L1031" s="240"/>
      <c r="M1031" s="241"/>
      <c r="N1031" s="242" t="s">
        <v>42</v>
      </c>
      <c r="O1031" s="67"/>
      <c r="P1031" s="199" t="n">
        <f aca="false">O1031*H1031</f>
        <v>0</v>
      </c>
      <c r="Q1031" s="199" t="n">
        <v>0.00105</v>
      </c>
      <c r="R1031" s="199" t="n">
        <f aca="false">Q1031*H1031</f>
        <v>0.0588</v>
      </c>
      <c r="S1031" s="199" t="n">
        <v>0</v>
      </c>
      <c r="T1031" s="200" t="n">
        <f aca="false">S1031*H1031</f>
        <v>0</v>
      </c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R1031" s="201" t="s">
        <v>337</v>
      </c>
      <c r="AT1031" s="201" t="s">
        <v>189</v>
      </c>
      <c r="AU1031" s="201" t="s">
        <v>78</v>
      </c>
      <c r="AY1031" s="3" t="s">
        <v>127</v>
      </c>
      <c r="BE1031" s="202" t="n">
        <f aca="false">IF(N1031="základní",J1031,0)</f>
        <v>0</v>
      </c>
      <c r="BF1031" s="202" t="n">
        <f aca="false">IF(N1031="snížená",J1031,0)</f>
        <v>0</v>
      </c>
      <c r="BG1031" s="202" t="n">
        <f aca="false">IF(N1031="zákl. přenesená",J1031,0)</f>
        <v>0</v>
      </c>
      <c r="BH1031" s="202" t="n">
        <f aca="false">IF(N1031="sníž. přenesená",J1031,0)</f>
        <v>0</v>
      </c>
      <c r="BI1031" s="202" t="n">
        <f aca="false">IF(N1031="nulová",J1031,0)</f>
        <v>0</v>
      </c>
      <c r="BJ1031" s="3" t="s">
        <v>76</v>
      </c>
      <c r="BK1031" s="202" t="n">
        <f aca="false">ROUND(I1031*H1031,2)</f>
        <v>0</v>
      </c>
      <c r="BL1031" s="3" t="s">
        <v>223</v>
      </c>
      <c r="BM1031" s="201" t="s">
        <v>1370</v>
      </c>
    </row>
    <row r="1032" s="208" customFormat="true" ht="12.8" hidden="false" customHeight="false" outlineLevel="0" collapsed="false">
      <c r="B1032" s="209"/>
      <c r="C1032" s="210"/>
      <c r="D1032" s="211" t="s">
        <v>138</v>
      </c>
      <c r="E1032" s="212"/>
      <c r="F1032" s="213" t="s">
        <v>1371</v>
      </c>
      <c r="G1032" s="210"/>
      <c r="H1032" s="214" t="n">
        <v>56</v>
      </c>
      <c r="I1032" s="215"/>
      <c r="J1032" s="210"/>
      <c r="K1032" s="210"/>
      <c r="L1032" s="216"/>
      <c r="M1032" s="217"/>
      <c r="N1032" s="218"/>
      <c r="O1032" s="218"/>
      <c r="P1032" s="218"/>
      <c r="Q1032" s="218"/>
      <c r="R1032" s="218"/>
      <c r="S1032" s="218"/>
      <c r="T1032" s="219"/>
      <c r="AT1032" s="220" t="s">
        <v>138</v>
      </c>
      <c r="AU1032" s="220" t="s">
        <v>78</v>
      </c>
      <c r="AV1032" s="208" t="s">
        <v>78</v>
      </c>
      <c r="AW1032" s="208" t="s">
        <v>32</v>
      </c>
      <c r="AX1032" s="208" t="s">
        <v>76</v>
      </c>
      <c r="AY1032" s="220" t="s">
        <v>127</v>
      </c>
    </row>
    <row r="1033" s="31" customFormat="true" ht="37.8" hidden="false" customHeight="true" outlineLevel="0" collapsed="false">
      <c r="A1033" s="24"/>
      <c r="B1033" s="25"/>
      <c r="C1033" s="190" t="s">
        <v>1372</v>
      </c>
      <c r="D1033" s="190" t="s">
        <v>129</v>
      </c>
      <c r="E1033" s="191" t="s">
        <v>1373</v>
      </c>
      <c r="F1033" s="192" t="s">
        <v>1374</v>
      </c>
      <c r="G1033" s="193" t="s">
        <v>148</v>
      </c>
      <c r="H1033" s="194" t="n">
        <v>6.5</v>
      </c>
      <c r="I1033" s="195"/>
      <c r="J1033" s="196" t="n">
        <f aca="false">ROUND(I1033*H1033,2)</f>
        <v>0</v>
      </c>
      <c r="K1033" s="192" t="s">
        <v>133</v>
      </c>
      <c r="L1033" s="30"/>
      <c r="M1033" s="197"/>
      <c r="N1033" s="198" t="s">
        <v>42</v>
      </c>
      <c r="O1033" s="67"/>
      <c r="P1033" s="199" t="n">
        <f aca="false">O1033*H1033</f>
        <v>0</v>
      </c>
      <c r="Q1033" s="199" t="n">
        <v>0</v>
      </c>
      <c r="R1033" s="199" t="n">
        <f aca="false">Q1033*H1033</f>
        <v>0</v>
      </c>
      <c r="S1033" s="199" t="n">
        <v>0</v>
      </c>
      <c r="T1033" s="200" t="n">
        <f aca="false">S1033*H1033</f>
        <v>0</v>
      </c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R1033" s="201" t="s">
        <v>223</v>
      </c>
      <c r="AT1033" s="201" t="s">
        <v>129</v>
      </c>
      <c r="AU1033" s="201" t="s">
        <v>78</v>
      </c>
      <c r="AY1033" s="3" t="s">
        <v>127</v>
      </c>
      <c r="BE1033" s="202" t="n">
        <f aca="false">IF(N1033="základní",J1033,0)</f>
        <v>0</v>
      </c>
      <c r="BF1033" s="202" t="n">
        <f aca="false">IF(N1033="snížená",J1033,0)</f>
        <v>0</v>
      </c>
      <c r="BG1033" s="202" t="n">
        <f aca="false">IF(N1033="zákl. přenesená",J1033,0)</f>
        <v>0</v>
      </c>
      <c r="BH1033" s="202" t="n">
        <f aca="false">IF(N1033="sníž. přenesená",J1033,0)</f>
        <v>0</v>
      </c>
      <c r="BI1033" s="202" t="n">
        <f aca="false">IF(N1033="nulová",J1033,0)</f>
        <v>0</v>
      </c>
      <c r="BJ1033" s="3" t="s">
        <v>76</v>
      </c>
      <c r="BK1033" s="202" t="n">
        <f aca="false">ROUND(I1033*H1033,2)</f>
        <v>0</v>
      </c>
      <c r="BL1033" s="3" t="s">
        <v>223</v>
      </c>
      <c r="BM1033" s="201" t="s">
        <v>1375</v>
      </c>
    </row>
    <row r="1034" s="31" customFormat="true" ht="12.8" hidden="false" customHeight="false" outlineLevel="0" collapsed="false">
      <c r="A1034" s="24"/>
      <c r="B1034" s="25"/>
      <c r="C1034" s="26"/>
      <c r="D1034" s="203" t="s">
        <v>136</v>
      </c>
      <c r="E1034" s="26"/>
      <c r="F1034" s="204" t="s">
        <v>1376</v>
      </c>
      <c r="G1034" s="26"/>
      <c r="H1034" s="26"/>
      <c r="I1034" s="205"/>
      <c r="J1034" s="26"/>
      <c r="K1034" s="26"/>
      <c r="L1034" s="30"/>
      <c r="M1034" s="206"/>
      <c r="N1034" s="207"/>
      <c r="O1034" s="67"/>
      <c r="P1034" s="67"/>
      <c r="Q1034" s="67"/>
      <c r="R1034" s="67"/>
      <c r="S1034" s="67"/>
      <c r="T1034" s="68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T1034" s="3" t="s">
        <v>136</v>
      </c>
      <c r="AU1034" s="3" t="s">
        <v>78</v>
      </c>
    </row>
    <row r="1035" s="243" customFormat="true" ht="12.8" hidden="false" customHeight="false" outlineLevel="0" collapsed="false">
      <c r="B1035" s="244"/>
      <c r="C1035" s="245"/>
      <c r="D1035" s="211" t="s">
        <v>138</v>
      </c>
      <c r="E1035" s="246"/>
      <c r="F1035" s="247" t="s">
        <v>1326</v>
      </c>
      <c r="G1035" s="245"/>
      <c r="H1035" s="246"/>
      <c r="I1035" s="248"/>
      <c r="J1035" s="245"/>
      <c r="K1035" s="245"/>
      <c r="L1035" s="249"/>
      <c r="M1035" s="250"/>
      <c r="N1035" s="251"/>
      <c r="O1035" s="251"/>
      <c r="P1035" s="251"/>
      <c r="Q1035" s="251"/>
      <c r="R1035" s="251"/>
      <c r="S1035" s="251"/>
      <c r="T1035" s="252"/>
      <c r="AT1035" s="253" t="s">
        <v>138</v>
      </c>
      <c r="AU1035" s="253" t="s">
        <v>78</v>
      </c>
      <c r="AV1035" s="243" t="s">
        <v>76</v>
      </c>
      <c r="AW1035" s="243" t="s">
        <v>32</v>
      </c>
      <c r="AX1035" s="243" t="s">
        <v>71</v>
      </c>
      <c r="AY1035" s="253" t="s">
        <v>127</v>
      </c>
    </row>
    <row r="1036" s="208" customFormat="true" ht="12.8" hidden="false" customHeight="false" outlineLevel="0" collapsed="false">
      <c r="B1036" s="209"/>
      <c r="C1036" s="210"/>
      <c r="D1036" s="211" t="s">
        <v>138</v>
      </c>
      <c r="E1036" s="212"/>
      <c r="F1036" s="213" t="s">
        <v>1377</v>
      </c>
      <c r="G1036" s="210"/>
      <c r="H1036" s="214" t="n">
        <v>6.5</v>
      </c>
      <c r="I1036" s="215"/>
      <c r="J1036" s="210"/>
      <c r="K1036" s="210"/>
      <c r="L1036" s="216"/>
      <c r="M1036" s="217"/>
      <c r="N1036" s="218"/>
      <c r="O1036" s="218"/>
      <c r="P1036" s="218"/>
      <c r="Q1036" s="218"/>
      <c r="R1036" s="218"/>
      <c r="S1036" s="218"/>
      <c r="T1036" s="219"/>
      <c r="AT1036" s="220" t="s">
        <v>138</v>
      </c>
      <c r="AU1036" s="220" t="s">
        <v>78</v>
      </c>
      <c r="AV1036" s="208" t="s">
        <v>78</v>
      </c>
      <c r="AW1036" s="208" t="s">
        <v>32</v>
      </c>
      <c r="AX1036" s="208" t="s">
        <v>76</v>
      </c>
      <c r="AY1036" s="220" t="s">
        <v>127</v>
      </c>
    </row>
    <row r="1037" s="31" customFormat="true" ht="24.15" hidden="false" customHeight="true" outlineLevel="0" collapsed="false">
      <c r="A1037" s="24"/>
      <c r="B1037" s="25"/>
      <c r="C1037" s="233" t="s">
        <v>1378</v>
      </c>
      <c r="D1037" s="233" t="s">
        <v>189</v>
      </c>
      <c r="E1037" s="234" t="s">
        <v>1379</v>
      </c>
      <c r="F1037" s="235" t="s">
        <v>1380</v>
      </c>
      <c r="G1037" s="236" t="s">
        <v>1331</v>
      </c>
      <c r="H1037" s="237" t="n">
        <v>585.675</v>
      </c>
      <c r="I1037" s="238"/>
      <c r="J1037" s="239" t="n">
        <f aca="false">ROUND(I1037*H1037,2)</f>
        <v>0</v>
      </c>
      <c r="K1037" s="235"/>
      <c r="L1037" s="240"/>
      <c r="M1037" s="241"/>
      <c r="N1037" s="242" t="s">
        <v>42</v>
      </c>
      <c r="O1037" s="67"/>
      <c r="P1037" s="199" t="n">
        <f aca="false">O1037*H1037</f>
        <v>0</v>
      </c>
      <c r="Q1037" s="199" t="n">
        <v>0.00105</v>
      </c>
      <c r="R1037" s="199" t="n">
        <f aca="false">Q1037*H1037</f>
        <v>0.61495875</v>
      </c>
      <c r="S1037" s="199" t="n">
        <v>0</v>
      </c>
      <c r="T1037" s="200" t="n">
        <f aca="false">S1037*H1037</f>
        <v>0</v>
      </c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R1037" s="201" t="s">
        <v>337</v>
      </c>
      <c r="AT1037" s="201" t="s">
        <v>189</v>
      </c>
      <c r="AU1037" s="201" t="s">
        <v>78</v>
      </c>
      <c r="AY1037" s="3" t="s">
        <v>127</v>
      </c>
      <c r="BE1037" s="202" t="n">
        <f aca="false">IF(N1037="základní",J1037,0)</f>
        <v>0</v>
      </c>
      <c r="BF1037" s="202" t="n">
        <f aca="false">IF(N1037="snížená",J1037,0)</f>
        <v>0</v>
      </c>
      <c r="BG1037" s="202" t="n">
        <f aca="false">IF(N1037="zákl. přenesená",J1037,0)</f>
        <v>0</v>
      </c>
      <c r="BH1037" s="202" t="n">
        <f aca="false">IF(N1037="sníž. přenesená",J1037,0)</f>
        <v>0</v>
      </c>
      <c r="BI1037" s="202" t="n">
        <f aca="false">IF(N1037="nulová",J1037,0)</f>
        <v>0</v>
      </c>
      <c r="BJ1037" s="3" t="s">
        <v>76</v>
      </c>
      <c r="BK1037" s="202" t="n">
        <f aca="false">ROUND(I1037*H1037,2)</f>
        <v>0</v>
      </c>
      <c r="BL1037" s="3" t="s">
        <v>223</v>
      </c>
      <c r="BM1037" s="201" t="s">
        <v>1381</v>
      </c>
    </row>
    <row r="1038" s="243" customFormat="true" ht="12.8" hidden="false" customHeight="false" outlineLevel="0" collapsed="false">
      <c r="B1038" s="244"/>
      <c r="C1038" s="245"/>
      <c r="D1038" s="211" t="s">
        <v>138</v>
      </c>
      <c r="E1038" s="246"/>
      <c r="F1038" s="247" t="s">
        <v>1382</v>
      </c>
      <c r="G1038" s="245"/>
      <c r="H1038" s="246"/>
      <c r="I1038" s="248"/>
      <c r="J1038" s="245"/>
      <c r="K1038" s="245"/>
      <c r="L1038" s="249"/>
      <c r="M1038" s="250"/>
      <c r="N1038" s="251"/>
      <c r="O1038" s="251"/>
      <c r="P1038" s="251"/>
      <c r="Q1038" s="251"/>
      <c r="R1038" s="251"/>
      <c r="S1038" s="251"/>
      <c r="T1038" s="252"/>
      <c r="AT1038" s="253" t="s">
        <v>138</v>
      </c>
      <c r="AU1038" s="253" t="s">
        <v>78</v>
      </c>
      <c r="AV1038" s="243" t="s">
        <v>76</v>
      </c>
      <c r="AW1038" s="243" t="s">
        <v>32</v>
      </c>
      <c r="AX1038" s="243" t="s">
        <v>71</v>
      </c>
      <c r="AY1038" s="253" t="s">
        <v>127</v>
      </c>
    </row>
    <row r="1039" s="208" customFormat="true" ht="12.8" hidden="false" customHeight="false" outlineLevel="0" collapsed="false">
      <c r="B1039" s="209"/>
      <c r="C1039" s="210"/>
      <c r="D1039" s="211" t="s">
        <v>138</v>
      </c>
      <c r="E1039" s="212"/>
      <c r="F1039" s="213" t="s">
        <v>1383</v>
      </c>
      <c r="G1039" s="210"/>
      <c r="H1039" s="214" t="n">
        <v>585.675</v>
      </c>
      <c r="I1039" s="215"/>
      <c r="J1039" s="210"/>
      <c r="K1039" s="210"/>
      <c r="L1039" s="216"/>
      <c r="M1039" s="217"/>
      <c r="N1039" s="218"/>
      <c r="O1039" s="218"/>
      <c r="P1039" s="218"/>
      <c r="Q1039" s="218"/>
      <c r="R1039" s="218"/>
      <c r="S1039" s="218"/>
      <c r="T1039" s="219"/>
      <c r="AT1039" s="220" t="s">
        <v>138</v>
      </c>
      <c r="AU1039" s="220" t="s">
        <v>78</v>
      </c>
      <c r="AV1039" s="208" t="s">
        <v>78</v>
      </c>
      <c r="AW1039" s="208" t="s">
        <v>32</v>
      </c>
      <c r="AX1039" s="208" t="s">
        <v>71</v>
      </c>
      <c r="AY1039" s="220" t="s">
        <v>127</v>
      </c>
    </row>
    <row r="1040" s="221" customFormat="true" ht="12.8" hidden="false" customHeight="false" outlineLevel="0" collapsed="false">
      <c r="B1040" s="222"/>
      <c r="C1040" s="223"/>
      <c r="D1040" s="211" t="s">
        <v>138</v>
      </c>
      <c r="E1040" s="224"/>
      <c r="F1040" s="225" t="s">
        <v>140</v>
      </c>
      <c r="G1040" s="223"/>
      <c r="H1040" s="226" t="n">
        <v>585.675</v>
      </c>
      <c r="I1040" s="227"/>
      <c r="J1040" s="223"/>
      <c r="K1040" s="223"/>
      <c r="L1040" s="228"/>
      <c r="M1040" s="229"/>
      <c r="N1040" s="230"/>
      <c r="O1040" s="230"/>
      <c r="P1040" s="230"/>
      <c r="Q1040" s="230"/>
      <c r="R1040" s="230"/>
      <c r="S1040" s="230"/>
      <c r="T1040" s="231"/>
      <c r="AT1040" s="232" t="s">
        <v>138</v>
      </c>
      <c r="AU1040" s="232" t="s">
        <v>78</v>
      </c>
      <c r="AV1040" s="221" t="s">
        <v>134</v>
      </c>
      <c r="AW1040" s="221" t="s">
        <v>32</v>
      </c>
      <c r="AX1040" s="221" t="s">
        <v>76</v>
      </c>
      <c r="AY1040" s="232" t="s">
        <v>127</v>
      </c>
    </row>
    <row r="1041" s="31" customFormat="true" ht="33" hidden="false" customHeight="true" outlineLevel="0" collapsed="false">
      <c r="A1041" s="24"/>
      <c r="B1041" s="25"/>
      <c r="C1041" s="190" t="s">
        <v>1384</v>
      </c>
      <c r="D1041" s="190" t="s">
        <v>129</v>
      </c>
      <c r="E1041" s="191" t="s">
        <v>1385</v>
      </c>
      <c r="F1041" s="192" t="s">
        <v>1386</v>
      </c>
      <c r="G1041" s="193" t="s">
        <v>148</v>
      </c>
      <c r="H1041" s="194" t="n">
        <v>6.57</v>
      </c>
      <c r="I1041" s="195"/>
      <c r="J1041" s="196" t="n">
        <f aca="false">ROUND(I1041*H1041,2)</f>
        <v>0</v>
      </c>
      <c r="K1041" s="192" t="s">
        <v>133</v>
      </c>
      <c r="L1041" s="30"/>
      <c r="M1041" s="197"/>
      <c r="N1041" s="198" t="s">
        <v>42</v>
      </c>
      <c r="O1041" s="67"/>
      <c r="P1041" s="199" t="n">
        <f aca="false">O1041*H1041</f>
        <v>0</v>
      </c>
      <c r="Q1041" s="199" t="n">
        <v>0.00011</v>
      </c>
      <c r="R1041" s="199" t="n">
        <f aca="false">Q1041*H1041</f>
        <v>0.0007227</v>
      </c>
      <c r="S1041" s="199" t="n">
        <v>0</v>
      </c>
      <c r="T1041" s="200" t="n">
        <f aca="false">S1041*H1041</f>
        <v>0</v>
      </c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R1041" s="201" t="s">
        <v>223</v>
      </c>
      <c r="AT1041" s="201" t="s">
        <v>129</v>
      </c>
      <c r="AU1041" s="201" t="s">
        <v>78</v>
      </c>
      <c r="AY1041" s="3" t="s">
        <v>127</v>
      </c>
      <c r="BE1041" s="202" t="n">
        <f aca="false">IF(N1041="základní",J1041,0)</f>
        <v>0</v>
      </c>
      <c r="BF1041" s="202" t="n">
        <f aca="false">IF(N1041="snížená",J1041,0)</f>
        <v>0</v>
      </c>
      <c r="BG1041" s="202" t="n">
        <f aca="false">IF(N1041="zákl. přenesená",J1041,0)</f>
        <v>0</v>
      </c>
      <c r="BH1041" s="202" t="n">
        <f aca="false">IF(N1041="sníž. přenesená",J1041,0)</f>
        <v>0</v>
      </c>
      <c r="BI1041" s="202" t="n">
        <f aca="false">IF(N1041="nulová",J1041,0)</f>
        <v>0</v>
      </c>
      <c r="BJ1041" s="3" t="s">
        <v>76</v>
      </c>
      <c r="BK1041" s="202" t="n">
        <f aca="false">ROUND(I1041*H1041,2)</f>
        <v>0</v>
      </c>
      <c r="BL1041" s="3" t="s">
        <v>223</v>
      </c>
      <c r="BM1041" s="201" t="s">
        <v>1387</v>
      </c>
    </row>
    <row r="1042" s="31" customFormat="true" ht="12.8" hidden="false" customHeight="false" outlineLevel="0" collapsed="false">
      <c r="A1042" s="24"/>
      <c r="B1042" s="25"/>
      <c r="C1042" s="26"/>
      <c r="D1042" s="203" t="s">
        <v>136</v>
      </c>
      <c r="E1042" s="26"/>
      <c r="F1042" s="204" t="s">
        <v>1388</v>
      </c>
      <c r="G1042" s="26"/>
      <c r="H1042" s="26"/>
      <c r="I1042" s="205"/>
      <c r="J1042" s="26"/>
      <c r="K1042" s="26"/>
      <c r="L1042" s="30"/>
      <c r="M1042" s="206"/>
      <c r="N1042" s="207"/>
      <c r="O1042" s="67"/>
      <c r="P1042" s="67"/>
      <c r="Q1042" s="67"/>
      <c r="R1042" s="67"/>
      <c r="S1042" s="67"/>
      <c r="T1042" s="68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T1042" s="3" t="s">
        <v>136</v>
      </c>
      <c r="AU1042" s="3" t="s">
        <v>78</v>
      </c>
    </row>
    <row r="1043" s="243" customFormat="true" ht="12.8" hidden="false" customHeight="false" outlineLevel="0" collapsed="false">
      <c r="B1043" s="244"/>
      <c r="C1043" s="245"/>
      <c r="D1043" s="211" t="s">
        <v>138</v>
      </c>
      <c r="E1043" s="246"/>
      <c r="F1043" s="247" t="s">
        <v>1326</v>
      </c>
      <c r="G1043" s="245"/>
      <c r="H1043" s="246"/>
      <c r="I1043" s="248"/>
      <c r="J1043" s="245"/>
      <c r="K1043" s="245"/>
      <c r="L1043" s="249"/>
      <c r="M1043" s="250"/>
      <c r="N1043" s="251"/>
      <c r="O1043" s="251"/>
      <c r="P1043" s="251"/>
      <c r="Q1043" s="251"/>
      <c r="R1043" s="251"/>
      <c r="S1043" s="251"/>
      <c r="T1043" s="252"/>
      <c r="AT1043" s="253" t="s">
        <v>138</v>
      </c>
      <c r="AU1043" s="253" t="s">
        <v>78</v>
      </c>
      <c r="AV1043" s="243" t="s">
        <v>76</v>
      </c>
      <c r="AW1043" s="243" t="s">
        <v>32</v>
      </c>
      <c r="AX1043" s="243" t="s">
        <v>71</v>
      </c>
      <c r="AY1043" s="253" t="s">
        <v>127</v>
      </c>
    </row>
    <row r="1044" s="208" customFormat="true" ht="12.8" hidden="false" customHeight="false" outlineLevel="0" collapsed="false">
      <c r="B1044" s="209"/>
      <c r="C1044" s="210"/>
      <c r="D1044" s="211" t="s">
        <v>138</v>
      </c>
      <c r="E1044" s="212"/>
      <c r="F1044" s="213" t="s">
        <v>1389</v>
      </c>
      <c r="G1044" s="210"/>
      <c r="H1044" s="214" t="n">
        <v>6.57</v>
      </c>
      <c r="I1044" s="215"/>
      <c r="J1044" s="210"/>
      <c r="K1044" s="210"/>
      <c r="L1044" s="216"/>
      <c r="M1044" s="217"/>
      <c r="N1044" s="218"/>
      <c r="O1044" s="218"/>
      <c r="P1044" s="218"/>
      <c r="Q1044" s="218"/>
      <c r="R1044" s="218"/>
      <c r="S1044" s="218"/>
      <c r="T1044" s="219"/>
      <c r="AT1044" s="220" t="s">
        <v>138</v>
      </c>
      <c r="AU1044" s="220" t="s">
        <v>78</v>
      </c>
      <c r="AV1044" s="208" t="s">
        <v>78</v>
      </c>
      <c r="AW1044" s="208" t="s">
        <v>32</v>
      </c>
      <c r="AX1044" s="208" t="s">
        <v>76</v>
      </c>
      <c r="AY1044" s="220" t="s">
        <v>127</v>
      </c>
    </row>
    <row r="1045" s="31" customFormat="true" ht="37.8" hidden="false" customHeight="true" outlineLevel="0" collapsed="false">
      <c r="A1045" s="24"/>
      <c r="B1045" s="25"/>
      <c r="C1045" s="233" t="s">
        <v>1390</v>
      </c>
      <c r="D1045" s="233" t="s">
        <v>189</v>
      </c>
      <c r="E1045" s="234" t="s">
        <v>1391</v>
      </c>
      <c r="F1045" s="235" t="s">
        <v>1392</v>
      </c>
      <c r="G1045" s="236" t="s">
        <v>1331</v>
      </c>
      <c r="H1045" s="237" t="n">
        <v>59.325</v>
      </c>
      <c r="I1045" s="238"/>
      <c r="J1045" s="239" t="n">
        <f aca="false">ROUND(I1045*H1045,2)</f>
        <v>0</v>
      </c>
      <c r="K1045" s="235"/>
      <c r="L1045" s="240"/>
      <c r="M1045" s="241"/>
      <c r="N1045" s="242" t="s">
        <v>42</v>
      </c>
      <c r="O1045" s="67"/>
      <c r="P1045" s="199" t="n">
        <f aca="false">O1045*H1045</f>
        <v>0</v>
      </c>
      <c r="Q1045" s="199" t="n">
        <v>0.00105</v>
      </c>
      <c r="R1045" s="199" t="n">
        <f aca="false">Q1045*H1045</f>
        <v>0.06229125</v>
      </c>
      <c r="S1045" s="199" t="n">
        <v>0</v>
      </c>
      <c r="T1045" s="200" t="n">
        <f aca="false">S1045*H1045</f>
        <v>0</v>
      </c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R1045" s="201" t="s">
        <v>337</v>
      </c>
      <c r="AT1045" s="201" t="s">
        <v>189</v>
      </c>
      <c r="AU1045" s="201" t="s">
        <v>78</v>
      </c>
      <c r="AY1045" s="3" t="s">
        <v>127</v>
      </c>
      <c r="BE1045" s="202" t="n">
        <f aca="false">IF(N1045="základní",J1045,0)</f>
        <v>0</v>
      </c>
      <c r="BF1045" s="202" t="n">
        <f aca="false">IF(N1045="snížená",J1045,0)</f>
        <v>0</v>
      </c>
      <c r="BG1045" s="202" t="n">
        <f aca="false">IF(N1045="zákl. přenesená",J1045,0)</f>
        <v>0</v>
      </c>
      <c r="BH1045" s="202" t="n">
        <f aca="false">IF(N1045="sníž. přenesená",J1045,0)</f>
        <v>0</v>
      </c>
      <c r="BI1045" s="202" t="n">
        <f aca="false">IF(N1045="nulová",J1045,0)</f>
        <v>0</v>
      </c>
      <c r="BJ1045" s="3" t="s">
        <v>76</v>
      </c>
      <c r="BK1045" s="202" t="n">
        <f aca="false">ROUND(I1045*H1045,2)</f>
        <v>0</v>
      </c>
      <c r="BL1045" s="3" t="s">
        <v>223</v>
      </c>
      <c r="BM1045" s="201" t="s">
        <v>1393</v>
      </c>
    </row>
    <row r="1046" s="243" customFormat="true" ht="12.8" hidden="false" customHeight="false" outlineLevel="0" collapsed="false">
      <c r="B1046" s="244"/>
      <c r="C1046" s="245"/>
      <c r="D1046" s="211" t="s">
        <v>138</v>
      </c>
      <c r="E1046" s="246"/>
      <c r="F1046" s="247" t="s">
        <v>1394</v>
      </c>
      <c r="G1046" s="245"/>
      <c r="H1046" s="246"/>
      <c r="I1046" s="248"/>
      <c r="J1046" s="245"/>
      <c r="K1046" s="245"/>
      <c r="L1046" s="249"/>
      <c r="M1046" s="250"/>
      <c r="N1046" s="251"/>
      <c r="O1046" s="251"/>
      <c r="P1046" s="251"/>
      <c r="Q1046" s="251"/>
      <c r="R1046" s="251"/>
      <c r="S1046" s="251"/>
      <c r="T1046" s="252"/>
      <c r="AT1046" s="253" t="s">
        <v>138</v>
      </c>
      <c r="AU1046" s="253" t="s">
        <v>78</v>
      </c>
      <c r="AV1046" s="243" t="s">
        <v>76</v>
      </c>
      <c r="AW1046" s="243" t="s">
        <v>32</v>
      </c>
      <c r="AX1046" s="243" t="s">
        <v>71</v>
      </c>
      <c r="AY1046" s="253" t="s">
        <v>127</v>
      </c>
    </row>
    <row r="1047" s="208" customFormat="true" ht="12.8" hidden="false" customHeight="false" outlineLevel="0" collapsed="false">
      <c r="B1047" s="209"/>
      <c r="C1047" s="210"/>
      <c r="D1047" s="211" t="s">
        <v>138</v>
      </c>
      <c r="E1047" s="212"/>
      <c r="F1047" s="213" t="s">
        <v>1395</v>
      </c>
      <c r="G1047" s="210"/>
      <c r="H1047" s="214" t="n">
        <v>21.1</v>
      </c>
      <c r="I1047" s="215"/>
      <c r="J1047" s="210"/>
      <c r="K1047" s="210"/>
      <c r="L1047" s="216"/>
      <c r="M1047" s="217"/>
      <c r="N1047" s="218"/>
      <c r="O1047" s="218"/>
      <c r="P1047" s="218"/>
      <c r="Q1047" s="218"/>
      <c r="R1047" s="218"/>
      <c r="S1047" s="218"/>
      <c r="T1047" s="219"/>
      <c r="AT1047" s="220" t="s">
        <v>138</v>
      </c>
      <c r="AU1047" s="220" t="s">
        <v>78</v>
      </c>
      <c r="AV1047" s="208" t="s">
        <v>78</v>
      </c>
      <c r="AW1047" s="208" t="s">
        <v>32</v>
      </c>
      <c r="AX1047" s="208" t="s">
        <v>71</v>
      </c>
      <c r="AY1047" s="220" t="s">
        <v>127</v>
      </c>
    </row>
    <row r="1048" s="208" customFormat="true" ht="12.8" hidden="false" customHeight="false" outlineLevel="0" collapsed="false">
      <c r="B1048" s="209"/>
      <c r="C1048" s="210"/>
      <c r="D1048" s="211" t="s">
        <v>138</v>
      </c>
      <c r="E1048" s="212"/>
      <c r="F1048" s="213" t="s">
        <v>1396</v>
      </c>
      <c r="G1048" s="210"/>
      <c r="H1048" s="214" t="n">
        <v>1.4</v>
      </c>
      <c r="I1048" s="215"/>
      <c r="J1048" s="210"/>
      <c r="K1048" s="210"/>
      <c r="L1048" s="216"/>
      <c r="M1048" s="217"/>
      <c r="N1048" s="218"/>
      <c r="O1048" s="218"/>
      <c r="P1048" s="218"/>
      <c r="Q1048" s="218"/>
      <c r="R1048" s="218"/>
      <c r="S1048" s="218"/>
      <c r="T1048" s="219"/>
      <c r="AT1048" s="220" t="s">
        <v>138</v>
      </c>
      <c r="AU1048" s="220" t="s">
        <v>78</v>
      </c>
      <c r="AV1048" s="208" t="s">
        <v>78</v>
      </c>
      <c r="AW1048" s="208" t="s">
        <v>32</v>
      </c>
      <c r="AX1048" s="208" t="s">
        <v>71</v>
      </c>
      <c r="AY1048" s="220" t="s">
        <v>127</v>
      </c>
    </row>
    <row r="1049" s="208" customFormat="true" ht="12.8" hidden="false" customHeight="false" outlineLevel="0" collapsed="false">
      <c r="B1049" s="209"/>
      <c r="C1049" s="210"/>
      <c r="D1049" s="211" t="s">
        <v>138</v>
      </c>
      <c r="E1049" s="212"/>
      <c r="F1049" s="213" t="s">
        <v>1397</v>
      </c>
      <c r="G1049" s="210"/>
      <c r="H1049" s="214" t="n">
        <v>20.4</v>
      </c>
      <c r="I1049" s="215"/>
      <c r="J1049" s="210"/>
      <c r="K1049" s="210"/>
      <c r="L1049" s="216"/>
      <c r="M1049" s="217"/>
      <c r="N1049" s="218"/>
      <c r="O1049" s="218"/>
      <c r="P1049" s="218"/>
      <c r="Q1049" s="218"/>
      <c r="R1049" s="218"/>
      <c r="S1049" s="218"/>
      <c r="T1049" s="219"/>
      <c r="AT1049" s="220" t="s">
        <v>138</v>
      </c>
      <c r="AU1049" s="220" t="s">
        <v>78</v>
      </c>
      <c r="AV1049" s="208" t="s">
        <v>78</v>
      </c>
      <c r="AW1049" s="208" t="s">
        <v>32</v>
      </c>
      <c r="AX1049" s="208" t="s">
        <v>71</v>
      </c>
      <c r="AY1049" s="220" t="s">
        <v>127</v>
      </c>
    </row>
    <row r="1050" s="208" customFormat="true" ht="12.8" hidden="false" customHeight="false" outlineLevel="0" collapsed="false">
      <c r="B1050" s="209"/>
      <c r="C1050" s="210"/>
      <c r="D1050" s="211" t="s">
        <v>138</v>
      </c>
      <c r="E1050" s="212"/>
      <c r="F1050" s="213" t="s">
        <v>1398</v>
      </c>
      <c r="G1050" s="210"/>
      <c r="H1050" s="214" t="n">
        <v>4.8</v>
      </c>
      <c r="I1050" s="215"/>
      <c r="J1050" s="210"/>
      <c r="K1050" s="210"/>
      <c r="L1050" s="216"/>
      <c r="M1050" s="217"/>
      <c r="N1050" s="218"/>
      <c r="O1050" s="218"/>
      <c r="P1050" s="218"/>
      <c r="Q1050" s="218"/>
      <c r="R1050" s="218"/>
      <c r="S1050" s="218"/>
      <c r="T1050" s="219"/>
      <c r="AT1050" s="220" t="s">
        <v>138</v>
      </c>
      <c r="AU1050" s="220" t="s">
        <v>78</v>
      </c>
      <c r="AV1050" s="208" t="s">
        <v>78</v>
      </c>
      <c r="AW1050" s="208" t="s">
        <v>32</v>
      </c>
      <c r="AX1050" s="208" t="s">
        <v>71</v>
      </c>
      <c r="AY1050" s="220" t="s">
        <v>127</v>
      </c>
    </row>
    <row r="1051" s="208" customFormat="true" ht="12.8" hidden="false" customHeight="false" outlineLevel="0" collapsed="false">
      <c r="B1051" s="209"/>
      <c r="C1051" s="210"/>
      <c r="D1051" s="211" t="s">
        <v>138</v>
      </c>
      <c r="E1051" s="212"/>
      <c r="F1051" s="213" t="s">
        <v>1399</v>
      </c>
      <c r="G1051" s="210"/>
      <c r="H1051" s="214" t="n">
        <v>8.8</v>
      </c>
      <c r="I1051" s="215"/>
      <c r="J1051" s="210"/>
      <c r="K1051" s="210"/>
      <c r="L1051" s="216"/>
      <c r="M1051" s="217"/>
      <c r="N1051" s="218"/>
      <c r="O1051" s="218"/>
      <c r="P1051" s="218"/>
      <c r="Q1051" s="218"/>
      <c r="R1051" s="218"/>
      <c r="S1051" s="218"/>
      <c r="T1051" s="219"/>
      <c r="AT1051" s="220" t="s">
        <v>138</v>
      </c>
      <c r="AU1051" s="220" t="s">
        <v>78</v>
      </c>
      <c r="AV1051" s="208" t="s">
        <v>78</v>
      </c>
      <c r="AW1051" s="208" t="s">
        <v>32</v>
      </c>
      <c r="AX1051" s="208" t="s">
        <v>71</v>
      </c>
      <c r="AY1051" s="220" t="s">
        <v>127</v>
      </c>
    </row>
    <row r="1052" s="254" customFormat="true" ht="12.8" hidden="false" customHeight="false" outlineLevel="0" collapsed="false">
      <c r="B1052" s="255"/>
      <c r="C1052" s="256"/>
      <c r="D1052" s="211" t="s">
        <v>138</v>
      </c>
      <c r="E1052" s="257"/>
      <c r="F1052" s="258" t="s">
        <v>288</v>
      </c>
      <c r="G1052" s="256"/>
      <c r="H1052" s="259" t="n">
        <v>56.5</v>
      </c>
      <c r="I1052" s="260"/>
      <c r="J1052" s="256"/>
      <c r="K1052" s="256"/>
      <c r="L1052" s="261"/>
      <c r="M1052" s="262"/>
      <c r="N1052" s="263"/>
      <c r="O1052" s="263"/>
      <c r="P1052" s="263"/>
      <c r="Q1052" s="263"/>
      <c r="R1052" s="263"/>
      <c r="S1052" s="263"/>
      <c r="T1052" s="264"/>
      <c r="AT1052" s="265" t="s">
        <v>138</v>
      </c>
      <c r="AU1052" s="265" t="s">
        <v>78</v>
      </c>
      <c r="AV1052" s="254" t="s">
        <v>145</v>
      </c>
      <c r="AW1052" s="254" t="s">
        <v>32</v>
      </c>
      <c r="AX1052" s="254" t="s">
        <v>71</v>
      </c>
      <c r="AY1052" s="265" t="s">
        <v>127</v>
      </c>
    </row>
    <row r="1053" s="208" customFormat="true" ht="12.8" hidden="false" customHeight="false" outlineLevel="0" collapsed="false">
      <c r="B1053" s="209"/>
      <c r="C1053" s="210"/>
      <c r="D1053" s="211" t="s">
        <v>138</v>
      </c>
      <c r="E1053" s="212"/>
      <c r="F1053" s="213" t="s">
        <v>1400</v>
      </c>
      <c r="G1053" s="210"/>
      <c r="H1053" s="214" t="n">
        <v>2.825</v>
      </c>
      <c r="I1053" s="215"/>
      <c r="J1053" s="210"/>
      <c r="K1053" s="210"/>
      <c r="L1053" s="216"/>
      <c r="M1053" s="217"/>
      <c r="N1053" s="218"/>
      <c r="O1053" s="218"/>
      <c r="P1053" s="218"/>
      <c r="Q1053" s="218"/>
      <c r="R1053" s="218"/>
      <c r="S1053" s="218"/>
      <c r="T1053" s="219"/>
      <c r="AT1053" s="220" t="s">
        <v>138</v>
      </c>
      <c r="AU1053" s="220" t="s">
        <v>78</v>
      </c>
      <c r="AV1053" s="208" t="s">
        <v>78</v>
      </c>
      <c r="AW1053" s="208" t="s">
        <v>32</v>
      </c>
      <c r="AX1053" s="208" t="s">
        <v>71</v>
      </c>
      <c r="AY1053" s="220" t="s">
        <v>127</v>
      </c>
    </row>
    <row r="1054" s="221" customFormat="true" ht="12.8" hidden="false" customHeight="false" outlineLevel="0" collapsed="false">
      <c r="B1054" s="222"/>
      <c r="C1054" s="223"/>
      <c r="D1054" s="211" t="s">
        <v>138</v>
      </c>
      <c r="E1054" s="224"/>
      <c r="F1054" s="225" t="s">
        <v>140</v>
      </c>
      <c r="G1054" s="223"/>
      <c r="H1054" s="226" t="n">
        <v>59.325</v>
      </c>
      <c r="I1054" s="227"/>
      <c r="J1054" s="223"/>
      <c r="K1054" s="223"/>
      <c r="L1054" s="228"/>
      <c r="M1054" s="229"/>
      <c r="N1054" s="230"/>
      <c r="O1054" s="230"/>
      <c r="P1054" s="230"/>
      <c r="Q1054" s="230"/>
      <c r="R1054" s="230"/>
      <c r="S1054" s="230"/>
      <c r="T1054" s="231"/>
      <c r="AT1054" s="232" t="s">
        <v>138</v>
      </c>
      <c r="AU1054" s="232" t="s">
        <v>78</v>
      </c>
      <c r="AV1054" s="221" t="s">
        <v>134</v>
      </c>
      <c r="AW1054" s="221" t="s">
        <v>32</v>
      </c>
      <c r="AX1054" s="221" t="s">
        <v>76</v>
      </c>
      <c r="AY1054" s="232" t="s">
        <v>127</v>
      </c>
    </row>
    <row r="1055" s="31" customFormat="true" ht="21.75" hidden="false" customHeight="true" outlineLevel="0" collapsed="false">
      <c r="A1055" s="24"/>
      <c r="B1055" s="25"/>
      <c r="C1055" s="190" t="s">
        <v>1401</v>
      </c>
      <c r="D1055" s="190" t="s">
        <v>129</v>
      </c>
      <c r="E1055" s="191" t="s">
        <v>1402</v>
      </c>
      <c r="F1055" s="192" t="s">
        <v>1403</v>
      </c>
      <c r="G1055" s="193" t="s">
        <v>132</v>
      </c>
      <c r="H1055" s="194" t="n">
        <v>60.011</v>
      </c>
      <c r="I1055" s="195"/>
      <c r="J1055" s="196" t="n">
        <f aca="false">ROUND(I1055*H1055,2)</f>
        <v>0</v>
      </c>
      <c r="K1055" s="192" t="s">
        <v>133</v>
      </c>
      <c r="L1055" s="30"/>
      <c r="M1055" s="197"/>
      <c r="N1055" s="198" t="s">
        <v>42</v>
      </c>
      <c r="O1055" s="67"/>
      <c r="P1055" s="199" t="n">
        <f aca="false">O1055*H1055</f>
        <v>0</v>
      </c>
      <c r="Q1055" s="199" t="n">
        <v>0</v>
      </c>
      <c r="R1055" s="199" t="n">
        <f aca="false">Q1055*H1055</f>
        <v>0</v>
      </c>
      <c r="S1055" s="199" t="n">
        <v>0.007</v>
      </c>
      <c r="T1055" s="200" t="n">
        <f aca="false">S1055*H1055</f>
        <v>0.420077</v>
      </c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R1055" s="201" t="s">
        <v>223</v>
      </c>
      <c r="AT1055" s="201" t="s">
        <v>129</v>
      </c>
      <c r="AU1055" s="201" t="s">
        <v>78</v>
      </c>
      <c r="AY1055" s="3" t="s">
        <v>127</v>
      </c>
      <c r="BE1055" s="202" t="n">
        <f aca="false">IF(N1055="základní",J1055,0)</f>
        <v>0</v>
      </c>
      <c r="BF1055" s="202" t="n">
        <f aca="false">IF(N1055="snížená",J1055,0)</f>
        <v>0</v>
      </c>
      <c r="BG1055" s="202" t="n">
        <f aca="false">IF(N1055="zákl. přenesená",J1055,0)</f>
        <v>0</v>
      </c>
      <c r="BH1055" s="202" t="n">
        <f aca="false">IF(N1055="sníž. přenesená",J1055,0)</f>
        <v>0</v>
      </c>
      <c r="BI1055" s="202" t="n">
        <f aca="false">IF(N1055="nulová",J1055,0)</f>
        <v>0</v>
      </c>
      <c r="BJ1055" s="3" t="s">
        <v>76</v>
      </c>
      <c r="BK1055" s="202" t="n">
        <f aca="false">ROUND(I1055*H1055,2)</f>
        <v>0</v>
      </c>
      <c r="BL1055" s="3" t="s">
        <v>223</v>
      </c>
      <c r="BM1055" s="201" t="s">
        <v>1404</v>
      </c>
    </row>
    <row r="1056" s="31" customFormat="true" ht="12.8" hidden="false" customHeight="false" outlineLevel="0" collapsed="false">
      <c r="A1056" s="24"/>
      <c r="B1056" s="25"/>
      <c r="C1056" s="26"/>
      <c r="D1056" s="203" t="s">
        <v>136</v>
      </c>
      <c r="E1056" s="26"/>
      <c r="F1056" s="204" t="s">
        <v>1405</v>
      </c>
      <c r="G1056" s="26"/>
      <c r="H1056" s="26"/>
      <c r="I1056" s="205"/>
      <c r="J1056" s="26"/>
      <c r="K1056" s="26"/>
      <c r="L1056" s="30"/>
      <c r="M1056" s="206"/>
      <c r="N1056" s="207"/>
      <c r="O1056" s="67"/>
      <c r="P1056" s="67"/>
      <c r="Q1056" s="67"/>
      <c r="R1056" s="67"/>
      <c r="S1056" s="67"/>
      <c r="T1056" s="68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T1056" s="3" t="s">
        <v>136</v>
      </c>
      <c r="AU1056" s="3" t="s">
        <v>78</v>
      </c>
    </row>
    <row r="1057" s="208" customFormat="true" ht="12.8" hidden="false" customHeight="false" outlineLevel="0" collapsed="false">
      <c r="B1057" s="209"/>
      <c r="C1057" s="210"/>
      <c r="D1057" s="211" t="s">
        <v>138</v>
      </c>
      <c r="E1057" s="212"/>
      <c r="F1057" s="213" t="s">
        <v>1033</v>
      </c>
      <c r="G1057" s="210"/>
      <c r="H1057" s="214" t="n">
        <v>46.481</v>
      </c>
      <c r="I1057" s="215"/>
      <c r="J1057" s="210"/>
      <c r="K1057" s="210"/>
      <c r="L1057" s="216"/>
      <c r="M1057" s="217"/>
      <c r="N1057" s="218"/>
      <c r="O1057" s="218"/>
      <c r="P1057" s="218"/>
      <c r="Q1057" s="218"/>
      <c r="R1057" s="218"/>
      <c r="S1057" s="218"/>
      <c r="T1057" s="219"/>
      <c r="AT1057" s="220" t="s">
        <v>138</v>
      </c>
      <c r="AU1057" s="220" t="s">
        <v>78</v>
      </c>
      <c r="AV1057" s="208" t="s">
        <v>78</v>
      </c>
      <c r="AW1057" s="208" t="s">
        <v>32</v>
      </c>
      <c r="AX1057" s="208" t="s">
        <v>71</v>
      </c>
      <c r="AY1057" s="220" t="s">
        <v>127</v>
      </c>
    </row>
    <row r="1058" s="208" customFormat="true" ht="12.8" hidden="false" customHeight="false" outlineLevel="0" collapsed="false">
      <c r="B1058" s="209"/>
      <c r="C1058" s="210"/>
      <c r="D1058" s="211" t="s">
        <v>138</v>
      </c>
      <c r="E1058" s="212"/>
      <c r="F1058" s="213" t="s">
        <v>1034</v>
      </c>
      <c r="G1058" s="210"/>
      <c r="H1058" s="214" t="n">
        <v>13.53</v>
      </c>
      <c r="I1058" s="215"/>
      <c r="J1058" s="210"/>
      <c r="K1058" s="210"/>
      <c r="L1058" s="216"/>
      <c r="M1058" s="217"/>
      <c r="N1058" s="218"/>
      <c r="O1058" s="218"/>
      <c r="P1058" s="218"/>
      <c r="Q1058" s="218"/>
      <c r="R1058" s="218"/>
      <c r="S1058" s="218"/>
      <c r="T1058" s="219"/>
      <c r="AT1058" s="220" t="s">
        <v>138</v>
      </c>
      <c r="AU1058" s="220" t="s">
        <v>78</v>
      </c>
      <c r="AV1058" s="208" t="s">
        <v>78</v>
      </c>
      <c r="AW1058" s="208" t="s">
        <v>32</v>
      </c>
      <c r="AX1058" s="208" t="s">
        <v>71</v>
      </c>
      <c r="AY1058" s="220" t="s">
        <v>127</v>
      </c>
    </row>
    <row r="1059" s="221" customFormat="true" ht="12.8" hidden="false" customHeight="false" outlineLevel="0" collapsed="false">
      <c r="B1059" s="222"/>
      <c r="C1059" s="223"/>
      <c r="D1059" s="211" t="s">
        <v>138</v>
      </c>
      <c r="E1059" s="224"/>
      <c r="F1059" s="225" t="s">
        <v>140</v>
      </c>
      <c r="G1059" s="223"/>
      <c r="H1059" s="226" t="n">
        <v>60.011</v>
      </c>
      <c r="I1059" s="227"/>
      <c r="J1059" s="223"/>
      <c r="K1059" s="223"/>
      <c r="L1059" s="228"/>
      <c r="M1059" s="229"/>
      <c r="N1059" s="230"/>
      <c r="O1059" s="230"/>
      <c r="P1059" s="230"/>
      <c r="Q1059" s="230"/>
      <c r="R1059" s="230"/>
      <c r="S1059" s="230"/>
      <c r="T1059" s="231"/>
      <c r="AT1059" s="232" t="s">
        <v>138</v>
      </c>
      <c r="AU1059" s="232" t="s">
        <v>78</v>
      </c>
      <c r="AV1059" s="221" t="s">
        <v>134</v>
      </c>
      <c r="AW1059" s="221" t="s">
        <v>32</v>
      </c>
      <c r="AX1059" s="221" t="s">
        <v>76</v>
      </c>
      <c r="AY1059" s="232" t="s">
        <v>127</v>
      </c>
    </row>
    <row r="1060" s="31" customFormat="true" ht="24.15" hidden="false" customHeight="true" outlineLevel="0" collapsed="false">
      <c r="A1060" s="24"/>
      <c r="B1060" s="25"/>
      <c r="C1060" s="190" t="s">
        <v>1406</v>
      </c>
      <c r="D1060" s="190" t="s">
        <v>129</v>
      </c>
      <c r="E1060" s="191" t="s">
        <v>1407</v>
      </c>
      <c r="F1060" s="192" t="s">
        <v>1408</v>
      </c>
      <c r="G1060" s="193" t="s">
        <v>1331</v>
      </c>
      <c r="H1060" s="194" t="n">
        <v>491.4</v>
      </c>
      <c r="I1060" s="195"/>
      <c r="J1060" s="196" t="n">
        <f aca="false">ROUND(I1060*H1060,2)</f>
        <v>0</v>
      </c>
      <c r="K1060" s="192" t="s">
        <v>133</v>
      </c>
      <c r="L1060" s="30"/>
      <c r="M1060" s="197"/>
      <c r="N1060" s="198" t="s">
        <v>42</v>
      </c>
      <c r="O1060" s="67"/>
      <c r="P1060" s="199" t="n">
        <f aca="false">O1060*H1060</f>
        <v>0</v>
      </c>
      <c r="Q1060" s="199" t="n">
        <v>5E-005</v>
      </c>
      <c r="R1060" s="199" t="n">
        <f aca="false">Q1060*H1060</f>
        <v>0.02457</v>
      </c>
      <c r="S1060" s="199" t="n">
        <v>0</v>
      </c>
      <c r="T1060" s="200" t="n">
        <f aca="false">S1060*H1060</f>
        <v>0</v>
      </c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R1060" s="201" t="s">
        <v>134</v>
      </c>
      <c r="AT1060" s="201" t="s">
        <v>129</v>
      </c>
      <c r="AU1060" s="201" t="s">
        <v>78</v>
      </c>
      <c r="AY1060" s="3" t="s">
        <v>127</v>
      </c>
      <c r="BE1060" s="202" t="n">
        <f aca="false">IF(N1060="základní",J1060,0)</f>
        <v>0</v>
      </c>
      <c r="BF1060" s="202" t="n">
        <f aca="false">IF(N1060="snížená",J1060,0)</f>
        <v>0</v>
      </c>
      <c r="BG1060" s="202" t="n">
        <f aca="false">IF(N1060="zákl. přenesená",J1060,0)</f>
        <v>0</v>
      </c>
      <c r="BH1060" s="202" t="n">
        <f aca="false">IF(N1060="sníž. přenesená",J1060,0)</f>
        <v>0</v>
      </c>
      <c r="BI1060" s="202" t="n">
        <f aca="false">IF(N1060="nulová",J1060,0)</f>
        <v>0</v>
      </c>
      <c r="BJ1060" s="3" t="s">
        <v>76</v>
      </c>
      <c r="BK1060" s="202" t="n">
        <f aca="false">ROUND(I1060*H1060,2)</f>
        <v>0</v>
      </c>
      <c r="BL1060" s="3" t="s">
        <v>134</v>
      </c>
      <c r="BM1060" s="201" t="s">
        <v>1409</v>
      </c>
    </row>
    <row r="1061" s="31" customFormat="true" ht="12.8" hidden="false" customHeight="false" outlineLevel="0" collapsed="false">
      <c r="A1061" s="24"/>
      <c r="B1061" s="25"/>
      <c r="C1061" s="26"/>
      <c r="D1061" s="203" t="s">
        <v>136</v>
      </c>
      <c r="E1061" s="26"/>
      <c r="F1061" s="204" t="s">
        <v>1410</v>
      </c>
      <c r="G1061" s="26"/>
      <c r="H1061" s="26"/>
      <c r="I1061" s="205"/>
      <c r="J1061" s="26"/>
      <c r="K1061" s="26"/>
      <c r="L1061" s="30"/>
      <c r="M1061" s="206"/>
      <c r="N1061" s="207"/>
      <c r="O1061" s="67"/>
      <c r="P1061" s="67"/>
      <c r="Q1061" s="67"/>
      <c r="R1061" s="67"/>
      <c r="S1061" s="67"/>
      <c r="T1061" s="68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T1061" s="3" t="s">
        <v>136</v>
      </c>
      <c r="AU1061" s="3" t="s">
        <v>78</v>
      </c>
    </row>
    <row r="1062" s="208" customFormat="true" ht="12.8" hidden="false" customHeight="false" outlineLevel="0" collapsed="false">
      <c r="B1062" s="209"/>
      <c r="C1062" s="210"/>
      <c r="D1062" s="211" t="s">
        <v>138</v>
      </c>
      <c r="E1062" s="212"/>
      <c r="F1062" s="213" t="s">
        <v>1411</v>
      </c>
      <c r="G1062" s="210"/>
      <c r="H1062" s="214" t="n">
        <v>491.4</v>
      </c>
      <c r="I1062" s="215"/>
      <c r="J1062" s="210"/>
      <c r="K1062" s="210"/>
      <c r="L1062" s="216"/>
      <c r="M1062" s="217"/>
      <c r="N1062" s="218"/>
      <c r="O1062" s="218"/>
      <c r="P1062" s="218"/>
      <c r="Q1062" s="218"/>
      <c r="R1062" s="218"/>
      <c r="S1062" s="218"/>
      <c r="T1062" s="219"/>
      <c r="AT1062" s="220" t="s">
        <v>138</v>
      </c>
      <c r="AU1062" s="220" t="s">
        <v>78</v>
      </c>
      <c r="AV1062" s="208" t="s">
        <v>78</v>
      </c>
      <c r="AW1062" s="208" t="s">
        <v>32</v>
      </c>
      <c r="AX1062" s="208" t="s">
        <v>76</v>
      </c>
      <c r="AY1062" s="220" t="s">
        <v>127</v>
      </c>
    </row>
    <row r="1063" s="31" customFormat="true" ht="16.5" hidden="false" customHeight="true" outlineLevel="0" collapsed="false">
      <c r="A1063" s="24"/>
      <c r="B1063" s="25"/>
      <c r="C1063" s="233" t="s">
        <v>1412</v>
      </c>
      <c r="D1063" s="233" t="s">
        <v>189</v>
      </c>
      <c r="E1063" s="234" t="s">
        <v>1413</v>
      </c>
      <c r="F1063" s="235" t="s">
        <v>1414</v>
      </c>
      <c r="G1063" s="236" t="s">
        <v>521</v>
      </c>
      <c r="H1063" s="237" t="n">
        <v>50.4</v>
      </c>
      <c r="I1063" s="238"/>
      <c r="J1063" s="239" t="n">
        <f aca="false">ROUND(I1063*H1063,2)</f>
        <v>0</v>
      </c>
      <c r="K1063" s="235" t="s">
        <v>133</v>
      </c>
      <c r="L1063" s="240"/>
      <c r="M1063" s="241"/>
      <c r="N1063" s="242" t="s">
        <v>42</v>
      </c>
      <c r="O1063" s="67"/>
      <c r="P1063" s="199" t="n">
        <f aca="false">O1063*H1063</f>
        <v>0</v>
      </c>
      <c r="Q1063" s="199" t="n">
        <v>0.0004</v>
      </c>
      <c r="R1063" s="199" t="n">
        <f aca="false">Q1063*H1063</f>
        <v>0.02016</v>
      </c>
      <c r="S1063" s="199" t="n">
        <v>0</v>
      </c>
      <c r="T1063" s="200" t="n">
        <f aca="false">S1063*H1063</f>
        <v>0</v>
      </c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R1063" s="201" t="s">
        <v>177</v>
      </c>
      <c r="AT1063" s="201" t="s">
        <v>189</v>
      </c>
      <c r="AU1063" s="201" t="s">
        <v>78</v>
      </c>
      <c r="AY1063" s="3" t="s">
        <v>127</v>
      </c>
      <c r="BE1063" s="202" t="n">
        <f aca="false">IF(N1063="základní",J1063,0)</f>
        <v>0</v>
      </c>
      <c r="BF1063" s="202" t="n">
        <f aca="false">IF(N1063="snížená",J1063,0)</f>
        <v>0</v>
      </c>
      <c r="BG1063" s="202" t="n">
        <f aca="false">IF(N1063="zákl. přenesená",J1063,0)</f>
        <v>0</v>
      </c>
      <c r="BH1063" s="202" t="n">
        <f aca="false">IF(N1063="sníž. přenesená",J1063,0)</f>
        <v>0</v>
      </c>
      <c r="BI1063" s="202" t="n">
        <f aca="false">IF(N1063="nulová",J1063,0)</f>
        <v>0</v>
      </c>
      <c r="BJ1063" s="3" t="s">
        <v>76</v>
      </c>
      <c r="BK1063" s="202" t="n">
        <f aca="false">ROUND(I1063*H1063,2)</f>
        <v>0</v>
      </c>
      <c r="BL1063" s="3" t="s">
        <v>134</v>
      </c>
      <c r="BM1063" s="201" t="s">
        <v>1415</v>
      </c>
    </row>
    <row r="1064" s="208" customFormat="true" ht="12.8" hidden="false" customHeight="false" outlineLevel="0" collapsed="false">
      <c r="B1064" s="209"/>
      <c r="C1064" s="210"/>
      <c r="D1064" s="211" t="s">
        <v>138</v>
      </c>
      <c r="E1064" s="212"/>
      <c r="F1064" s="213" t="s">
        <v>1416</v>
      </c>
      <c r="G1064" s="210"/>
      <c r="H1064" s="214" t="n">
        <v>50.4</v>
      </c>
      <c r="I1064" s="215"/>
      <c r="J1064" s="210"/>
      <c r="K1064" s="210"/>
      <c r="L1064" s="216"/>
      <c r="M1064" s="217"/>
      <c r="N1064" s="218"/>
      <c r="O1064" s="218"/>
      <c r="P1064" s="218"/>
      <c r="Q1064" s="218"/>
      <c r="R1064" s="218"/>
      <c r="S1064" s="218"/>
      <c r="T1064" s="219"/>
      <c r="AT1064" s="220" t="s">
        <v>138</v>
      </c>
      <c r="AU1064" s="220" t="s">
        <v>78</v>
      </c>
      <c r="AV1064" s="208" t="s">
        <v>78</v>
      </c>
      <c r="AW1064" s="208" t="s">
        <v>32</v>
      </c>
      <c r="AX1064" s="208" t="s">
        <v>76</v>
      </c>
      <c r="AY1064" s="220" t="s">
        <v>127</v>
      </c>
    </row>
    <row r="1065" s="31" customFormat="true" ht="24.15" hidden="false" customHeight="true" outlineLevel="0" collapsed="false">
      <c r="A1065" s="24"/>
      <c r="B1065" s="25"/>
      <c r="C1065" s="233" t="s">
        <v>1417</v>
      </c>
      <c r="D1065" s="233" t="s">
        <v>189</v>
      </c>
      <c r="E1065" s="234" t="s">
        <v>1418</v>
      </c>
      <c r="F1065" s="235" t="s">
        <v>1419</v>
      </c>
      <c r="G1065" s="236" t="s">
        <v>132</v>
      </c>
      <c r="H1065" s="237" t="n">
        <v>12.6</v>
      </c>
      <c r="I1065" s="238"/>
      <c r="J1065" s="239" t="n">
        <f aca="false">ROUND(I1065*H1065,2)</f>
        <v>0</v>
      </c>
      <c r="K1065" s="235" t="s">
        <v>133</v>
      </c>
      <c r="L1065" s="240"/>
      <c r="M1065" s="241"/>
      <c r="N1065" s="242" t="s">
        <v>42</v>
      </c>
      <c r="O1065" s="67"/>
      <c r="P1065" s="199" t="n">
        <f aca="false">O1065*H1065</f>
        <v>0</v>
      </c>
      <c r="Q1065" s="199" t="n">
        <v>0.032</v>
      </c>
      <c r="R1065" s="199" t="n">
        <f aca="false">Q1065*H1065</f>
        <v>0.4032</v>
      </c>
      <c r="S1065" s="199" t="n">
        <v>0</v>
      </c>
      <c r="T1065" s="200" t="n">
        <f aca="false">S1065*H1065</f>
        <v>0</v>
      </c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R1065" s="201" t="s">
        <v>177</v>
      </c>
      <c r="AT1065" s="201" t="s">
        <v>189</v>
      </c>
      <c r="AU1065" s="201" t="s">
        <v>78</v>
      </c>
      <c r="AY1065" s="3" t="s">
        <v>127</v>
      </c>
      <c r="BE1065" s="202" t="n">
        <f aca="false">IF(N1065="základní",J1065,0)</f>
        <v>0</v>
      </c>
      <c r="BF1065" s="202" t="n">
        <f aca="false">IF(N1065="snížená",J1065,0)</f>
        <v>0</v>
      </c>
      <c r="BG1065" s="202" t="n">
        <f aca="false">IF(N1065="zákl. přenesená",J1065,0)</f>
        <v>0</v>
      </c>
      <c r="BH1065" s="202" t="n">
        <f aca="false">IF(N1065="sníž. přenesená",J1065,0)</f>
        <v>0</v>
      </c>
      <c r="BI1065" s="202" t="n">
        <f aca="false">IF(N1065="nulová",J1065,0)</f>
        <v>0</v>
      </c>
      <c r="BJ1065" s="3" t="s">
        <v>76</v>
      </c>
      <c r="BK1065" s="202" t="n">
        <f aca="false">ROUND(I1065*H1065,2)</f>
        <v>0</v>
      </c>
      <c r="BL1065" s="3" t="s">
        <v>134</v>
      </c>
      <c r="BM1065" s="201" t="s">
        <v>1420</v>
      </c>
    </row>
    <row r="1066" s="31" customFormat="true" ht="24.15" hidden="false" customHeight="true" outlineLevel="0" collapsed="false">
      <c r="A1066" s="24"/>
      <c r="B1066" s="25"/>
      <c r="C1066" s="190" t="s">
        <v>1421</v>
      </c>
      <c r="D1066" s="190" t="s">
        <v>129</v>
      </c>
      <c r="E1066" s="191" t="s">
        <v>1422</v>
      </c>
      <c r="F1066" s="192" t="s">
        <v>1423</v>
      </c>
      <c r="G1066" s="193" t="s">
        <v>521</v>
      </c>
      <c r="H1066" s="194" t="n">
        <v>1</v>
      </c>
      <c r="I1066" s="195"/>
      <c r="J1066" s="196" t="n">
        <f aca="false">ROUND(I1066*H1066,2)</f>
        <v>0</v>
      </c>
      <c r="K1066" s="192"/>
      <c r="L1066" s="30"/>
      <c r="M1066" s="197"/>
      <c r="N1066" s="198" t="s">
        <v>42</v>
      </c>
      <c r="O1066" s="67"/>
      <c r="P1066" s="199" t="n">
        <f aca="false">O1066*H1066</f>
        <v>0</v>
      </c>
      <c r="Q1066" s="199" t="n">
        <v>0</v>
      </c>
      <c r="R1066" s="199" t="n">
        <f aca="false">Q1066*H1066</f>
        <v>0</v>
      </c>
      <c r="S1066" s="199" t="n">
        <v>0</v>
      </c>
      <c r="T1066" s="200" t="n">
        <f aca="false">S1066*H1066</f>
        <v>0</v>
      </c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R1066" s="201" t="s">
        <v>223</v>
      </c>
      <c r="AT1066" s="201" t="s">
        <v>129</v>
      </c>
      <c r="AU1066" s="201" t="s">
        <v>78</v>
      </c>
      <c r="AY1066" s="3" t="s">
        <v>127</v>
      </c>
      <c r="BE1066" s="202" t="n">
        <f aca="false">IF(N1066="základní",J1066,0)</f>
        <v>0</v>
      </c>
      <c r="BF1066" s="202" t="n">
        <f aca="false">IF(N1066="snížená",J1066,0)</f>
        <v>0</v>
      </c>
      <c r="BG1066" s="202" t="n">
        <f aca="false">IF(N1066="zákl. přenesená",J1066,0)</f>
        <v>0</v>
      </c>
      <c r="BH1066" s="202" t="n">
        <f aca="false">IF(N1066="sníž. přenesená",J1066,0)</f>
        <v>0</v>
      </c>
      <c r="BI1066" s="202" t="n">
        <f aca="false">IF(N1066="nulová",J1066,0)</f>
        <v>0</v>
      </c>
      <c r="BJ1066" s="3" t="s">
        <v>76</v>
      </c>
      <c r="BK1066" s="202" t="n">
        <f aca="false">ROUND(I1066*H1066,2)</f>
        <v>0</v>
      </c>
      <c r="BL1066" s="3" t="s">
        <v>223</v>
      </c>
      <c r="BM1066" s="201" t="s">
        <v>1424</v>
      </c>
    </row>
    <row r="1067" s="243" customFormat="true" ht="12.8" hidden="false" customHeight="false" outlineLevel="0" collapsed="false">
      <c r="B1067" s="244"/>
      <c r="C1067" s="245"/>
      <c r="D1067" s="211" t="s">
        <v>138</v>
      </c>
      <c r="E1067" s="246"/>
      <c r="F1067" s="247" t="s">
        <v>1365</v>
      </c>
      <c r="G1067" s="245"/>
      <c r="H1067" s="246"/>
      <c r="I1067" s="248"/>
      <c r="J1067" s="245"/>
      <c r="K1067" s="245"/>
      <c r="L1067" s="249"/>
      <c r="M1067" s="250"/>
      <c r="N1067" s="251"/>
      <c r="O1067" s="251"/>
      <c r="P1067" s="251"/>
      <c r="Q1067" s="251"/>
      <c r="R1067" s="251"/>
      <c r="S1067" s="251"/>
      <c r="T1067" s="252"/>
      <c r="AT1067" s="253" t="s">
        <v>138</v>
      </c>
      <c r="AU1067" s="253" t="s">
        <v>78</v>
      </c>
      <c r="AV1067" s="243" t="s">
        <v>76</v>
      </c>
      <c r="AW1067" s="243" t="s">
        <v>32</v>
      </c>
      <c r="AX1067" s="243" t="s">
        <v>71</v>
      </c>
      <c r="AY1067" s="253" t="s">
        <v>127</v>
      </c>
    </row>
    <row r="1068" s="208" customFormat="true" ht="12.8" hidden="false" customHeight="false" outlineLevel="0" collapsed="false">
      <c r="B1068" s="209"/>
      <c r="C1068" s="210"/>
      <c r="D1068" s="211" t="s">
        <v>138</v>
      </c>
      <c r="E1068" s="212"/>
      <c r="F1068" s="213" t="s">
        <v>1425</v>
      </c>
      <c r="G1068" s="210"/>
      <c r="H1068" s="214" t="n">
        <v>1</v>
      </c>
      <c r="I1068" s="215"/>
      <c r="J1068" s="210"/>
      <c r="K1068" s="210"/>
      <c r="L1068" s="216"/>
      <c r="M1068" s="217"/>
      <c r="N1068" s="218"/>
      <c r="O1068" s="218"/>
      <c r="P1068" s="218"/>
      <c r="Q1068" s="218"/>
      <c r="R1068" s="218"/>
      <c r="S1068" s="218"/>
      <c r="T1068" s="219"/>
      <c r="AT1068" s="220" t="s">
        <v>138</v>
      </c>
      <c r="AU1068" s="220" t="s">
        <v>78</v>
      </c>
      <c r="AV1068" s="208" t="s">
        <v>78</v>
      </c>
      <c r="AW1068" s="208" t="s">
        <v>32</v>
      </c>
      <c r="AX1068" s="208" t="s">
        <v>76</v>
      </c>
      <c r="AY1068" s="220" t="s">
        <v>127</v>
      </c>
    </row>
    <row r="1069" s="31" customFormat="true" ht="24.15" hidden="false" customHeight="true" outlineLevel="0" collapsed="false">
      <c r="A1069" s="24"/>
      <c r="B1069" s="25"/>
      <c r="C1069" s="233" t="s">
        <v>1426</v>
      </c>
      <c r="D1069" s="233" t="s">
        <v>189</v>
      </c>
      <c r="E1069" s="234" t="s">
        <v>1427</v>
      </c>
      <c r="F1069" s="235" t="s">
        <v>1428</v>
      </c>
      <c r="G1069" s="236" t="s">
        <v>132</v>
      </c>
      <c r="H1069" s="237" t="n">
        <v>6.295</v>
      </c>
      <c r="I1069" s="238"/>
      <c r="J1069" s="239" t="n">
        <f aca="false">ROUND(I1069*H1069,2)</f>
        <v>0</v>
      </c>
      <c r="K1069" s="235"/>
      <c r="L1069" s="240"/>
      <c r="M1069" s="241"/>
      <c r="N1069" s="242" t="s">
        <v>42</v>
      </c>
      <c r="O1069" s="67"/>
      <c r="P1069" s="199" t="n">
        <f aca="false">O1069*H1069</f>
        <v>0</v>
      </c>
      <c r="Q1069" s="199" t="n">
        <v>0.02423</v>
      </c>
      <c r="R1069" s="199" t="n">
        <f aca="false">Q1069*H1069</f>
        <v>0.15252785</v>
      </c>
      <c r="S1069" s="199" t="n">
        <v>0</v>
      </c>
      <c r="T1069" s="200" t="n">
        <f aca="false">S1069*H1069</f>
        <v>0</v>
      </c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R1069" s="201" t="s">
        <v>337</v>
      </c>
      <c r="AT1069" s="201" t="s">
        <v>189</v>
      </c>
      <c r="AU1069" s="201" t="s">
        <v>78</v>
      </c>
      <c r="AY1069" s="3" t="s">
        <v>127</v>
      </c>
      <c r="BE1069" s="202" t="n">
        <f aca="false">IF(N1069="základní",J1069,0)</f>
        <v>0</v>
      </c>
      <c r="BF1069" s="202" t="n">
        <f aca="false">IF(N1069="snížená",J1069,0)</f>
        <v>0</v>
      </c>
      <c r="BG1069" s="202" t="n">
        <f aca="false">IF(N1069="zákl. přenesená",J1069,0)</f>
        <v>0</v>
      </c>
      <c r="BH1069" s="202" t="n">
        <f aca="false">IF(N1069="sníž. přenesená",J1069,0)</f>
        <v>0</v>
      </c>
      <c r="BI1069" s="202" t="n">
        <f aca="false">IF(N1069="nulová",J1069,0)</f>
        <v>0</v>
      </c>
      <c r="BJ1069" s="3" t="s">
        <v>76</v>
      </c>
      <c r="BK1069" s="202" t="n">
        <f aca="false">ROUND(I1069*H1069,2)</f>
        <v>0</v>
      </c>
      <c r="BL1069" s="3" t="s">
        <v>223</v>
      </c>
      <c r="BM1069" s="201" t="s">
        <v>1429</v>
      </c>
    </row>
    <row r="1070" s="31" customFormat="true" ht="12.8" hidden="false" customHeight="false" outlineLevel="0" collapsed="false">
      <c r="A1070" s="24"/>
      <c r="B1070" s="25"/>
      <c r="C1070" s="26"/>
      <c r="D1070" s="211" t="s">
        <v>607</v>
      </c>
      <c r="E1070" s="26"/>
      <c r="F1070" s="266" t="s">
        <v>1430</v>
      </c>
      <c r="G1070" s="26"/>
      <c r="H1070" s="26"/>
      <c r="I1070" s="205"/>
      <c r="J1070" s="26"/>
      <c r="K1070" s="26"/>
      <c r="L1070" s="30"/>
      <c r="M1070" s="206"/>
      <c r="N1070" s="207"/>
      <c r="O1070" s="67"/>
      <c r="P1070" s="67"/>
      <c r="Q1070" s="67"/>
      <c r="R1070" s="67"/>
      <c r="S1070" s="67"/>
      <c r="T1070" s="68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T1070" s="3" t="s">
        <v>607</v>
      </c>
      <c r="AU1070" s="3" t="s">
        <v>78</v>
      </c>
    </row>
    <row r="1071" s="208" customFormat="true" ht="12.8" hidden="false" customHeight="false" outlineLevel="0" collapsed="false">
      <c r="B1071" s="209"/>
      <c r="C1071" s="210"/>
      <c r="D1071" s="211" t="s">
        <v>138</v>
      </c>
      <c r="E1071" s="212"/>
      <c r="F1071" s="213" t="s">
        <v>1431</v>
      </c>
      <c r="G1071" s="210"/>
      <c r="H1071" s="214" t="n">
        <v>6.295</v>
      </c>
      <c r="I1071" s="215"/>
      <c r="J1071" s="210"/>
      <c r="K1071" s="210"/>
      <c r="L1071" s="216"/>
      <c r="M1071" s="217"/>
      <c r="N1071" s="218"/>
      <c r="O1071" s="218"/>
      <c r="P1071" s="218"/>
      <c r="Q1071" s="218"/>
      <c r="R1071" s="218"/>
      <c r="S1071" s="218"/>
      <c r="T1071" s="219"/>
      <c r="AT1071" s="220" t="s">
        <v>138</v>
      </c>
      <c r="AU1071" s="220" t="s">
        <v>78</v>
      </c>
      <c r="AV1071" s="208" t="s">
        <v>78</v>
      </c>
      <c r="AW1071" s="208" t="s">
        <v>32</v>
      </c>
      <c r="AX1071" s="208" t="s">
        <v>71</v>
      </c>
      <c r="AY1071" s="220" t="s">
        <v>127</v>
      </c>
    </row>
    <row r="1072" s="221" customFormat="true" ht="12.8" hidden="false" customHeight="false" outlineLevel="0" collapsed="false">
      <c r="B1072" s="222"/>
      <c r="C1072" s="223"/>
      <c r="D1072" s="211" t="s">
        <v>138</v>
      </c>
      <c r="E1072" s="224"/>
      <c r="F1072" s="225" t="s">
        <v>140</v>
      </c>
      <c r="G1072" s="223"/>
      <c r="H1072" s="226" t="n">
        <v>6.295</v>
      </c>
      <c r="I1072" s="227"/>
      <c r="J1072" s="223"/>
      <c r="K1072" s="223"/>
      <c r="L1072" s="228"/>
      <c r="M1072" s="229"/>
      <c r="N1072" s="230"/>
      <c r="O1072" s="230"/>
      <c r="P1072" s="230"/>
      <c r="Q1072" s="230"/>
      <c r="R1072" s="230"/>
      <c r="S1072" s="230"/>
      <c r="T1072" s="231"/>
      <c r="AT1072" s="232" t="s">
        <v>138</v>
      </c>
      <c r="AU1072" s="232" t="s">
        <v>78</v>
      </c>
      <c r="AV1072" s="221" t="s">
        <v>134</v>
      </c>
      <c r="AW1072" s="221" t="s">
        <v>32</v>
      </c>
      <c r="AX1072" s="221" t="s">
        <v>76</v>
      </c>
      <c r="AY1072" s="232" t="s">
        <v>127</v>
      </c>
    </row>
    <row r="1073" s="31" customFormat="true" ht="24.15" hidden="false" customHeight="true" outlineLevel="0" collapsed="false">
      <c r="A1073" s="24"/>
      <c r="B1073" s="25"/>
      <c r="C1073" s="190" t="s">
        <v>1432</v>
      </c>
      <c r="D1073" s="190" t="s">
        <v>129</v>
      </c>
      <c r="E1073" s="191" t="s">
        <v>1433</v>
      </c>
      <c r="F1073" s="192" t="s">
        <v>1434</v>
      </c>
      <c r="G1073" s="193" t="s">
        <v>521</v>
      </c>
      <c r="H1073" s="194" t="n">
        <v>10</v>
      </c>
      <c r="I1073" s="195"/>
      <c r="J1073" s="196" t="n">
        <f aca="false">ROUND(I1073*H1073,2)</f>
        <v>0</v>
      </c>
      <c r="K1073" s="192" t="s">
        <v>133</v>
      </c>
      <c r="L1073" s="30"/>
      <c r="M1073" s="197"/>
      <c r="N1073" s="198" t="s">
        <v>42</v>
      </c>
      <c r="O1073" s="67"/>
      <c r="P1073" s="199" t="n">
        <f aca="false">O1073*H1073</f>
        <v>0</v>
      </c>
      <c r="Q1073" s="199" t="n">
        <v>0</v>
      </c>
      <c r="R1073" s="199" t="n">
        <f aca="false">Q1073*H1073</f>
        <v>0</v>
      </c>
      <c r="S1073" s="199" t="n">
        <v>0.0004</v>
      </c>
      <c r="T1073" s="200" t="n">
        <f aca="false">S1073*H1073</f>
        <v>0.004</v>
      </c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R1073" s="201" t="s">
        <v>223</v>
      </c>
      <c r="AT1073" s="201" t="s">
        <v>129</v>
      </c>
      <c r="AU1073" s="201" t="s">
        <v>78</v>
      </c>
      <c r="AY1073" s="3" t="s">
        <v>127</v>
      </c>
      <c r="BE1073" s="202" t="n">
        <f aca="false">IF(N1073="základní",J1073,0)</f>
        <v>0</v>
      </c>
      <c r="BF1073" s="202" t="n">
        <f aca="false">IF(N1073="snížená",J1073,0)</f>
        <v>0</v>
      </c>
      <c r="BG1073" s="202" t="n">
        <f aca="false">IF(N1073="zákl. přenesená",J1073,0)</f>
        <v>0</v>
      </c>
      <c r="BH1073" s="202" t="n">
        <f aca="false">IF(N1073="sníž. přenesená",J1073,0)</f>
        <v>0</v>
      </c>
      <c r="BI1073" s="202" t="n">
        <f aca="false">IF(N1073="nulová",J1073,0)</f>
        <v>0</v>
      </c>
      <c r="BJ1073" s="3" t="s">
        <v>76</v>
      </c>
      <c r="BK1073" s="202" t="n">
        <f aca="false">ROUND(I1073*H1073,2)</f>
        <v>0</v>
      </c>
      <c r="BL1073" s="3" t="s">
        <v>223</v>
      </c>
      <c r="BM1073" s="201" t="s">
        <v>1435</v>
      </c>
    </row>
    <row r="1074" s="31" customFormat="true" ht="12.8" hidden="false" customHeight="false" outlineLevel="0" collapsed="false">
      <c r="A1074" s="24"/>
      <c r="B1074" s="25"/>
      <c r="C1074" s="26"/>
      <c r="D1074" s="203" t="s">
        <v>136</v>
      </c>
      <c r="E1074" s="26"/>
      <c r="F1074" s="204" t="s">
        <v>1436</v>
      </c>
      <c r="G1074" s="26"/>
      <c r="H1074" s="26"/>
      <c r="I1074" s="205"/>
      <c r="J1074" s="26"/>
      <c r="K1074" s="26"/>
      <c r="L1074" s="30"/>
      <c r="M1074" s="206"/>
      <c r="N1074" s="207"/>
      <c r="O1074" s="67"/>
      <c r="P1074" s="67"/>
      <c r="Q1074" s="67"/>
      <c r="R1074" s="67"/>
      <c r="S1074" s="67"/>
      <c r="T1074" s="68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T1074" s="3" t="s">
        <v>136</v>
      </c>
      <c r="AU1074" s="3" t="s">
        <v>78</v>
      </c>
    </row>
    <row r="1075" s="208" customFormat="true" ht="12.8" hidden="false" customHeight="false" outlineLevel="0" collapsed="false">
      <c r="B1075" s="209"/>
      <c r="C1075" s="210"/>
      <c r="D1075" s="211" t="s">
        <v>138</v>
      </c>
      <c r="E1075" s="212"/>
      <c r="F1075" s="213" t="s">
        <v>1437</v>
      </c>
      <c r="G1075" s="210"/>
      <c r="H1075" s="214" t="n">
        <v>4</v>
      </c>
      <c r="I1075" s="215"/>
      <c r="J1075" s="210"/>
      <c r="K1075" s="210"/>
      <c r="L1075" s="216"/>
      <c r="M1075" s="217"/>
      <c r="N1075" s="218"/>
      <c r="O1075" s="218"/>
      <c r="P1075" s="218"/>
      <c r="Q1075" s="218"/>
      <c r="R1075" s="218"/>
      <c r="S1075" s="218"/>
      <c r="T1075" s="219"/>
      <c r="AT1075" s="220" t="s">
        <v>138</v>
      </c>
      <c r="AU1075" s="220" t="s">
        <v>78</v>
      </c>
      <c r="AV1075" s="208" t="s">
        <v>78</v>
      </c>
      <c r="AW1075" s="208" t="s">
        <v>32</v>
      </c>
      <c r="AX1075" s="208" t="s">
        <v>71</v>
      </c>
      <c r="AY1075" s="220" t="s">
        <v>127</v>
      </c>
    </row>
    <row r="1076" s="208" customFormat="true" ht="12.8" hidden="false" customHeight="false" outlineLevel="0" collapsed="false">
      <c r="B1076" s="209"/>
      <c r="C1076" s="210"/>
      <c r="D1076" s="211" t="s">
        <v>138</v>
      </c>
      <c r="E1076" s="212"/>
      <c r="F1076" s="213" t="s">
        <v>1438</v>
      </c>
      <c r="G1076" s="210"/>
      <c r="H1076" s="214" t="n">
        <v>6</v>
      </c>
      <c r="I1076" s="215"/>
      <c r="J1076" s="210"/>
      <c r="K1076" s="210"/>
      <c r="L1076" s="216"/>
      <c r="M1076" s="217"/>
      <c r="N1076" s="218"/>
      <c r="O1076" s="218"/>
      <c r="P1076" s="218"/>
      <c r="Q1076" s="218"/>
      <c r="R1076" s="218"/>
      <c r="S1076" s="218"/>
      <c r="T1076" s="219"/>
      <c r="AT1076" s="220" t="s">
        <v>138</v>
      </c>
      <c r="AU1076" s="220" t="s">
        <v>78</v>
      </c>
      <c r="AV1076" s="208" t="s">
        <v>78</v>
      </c>
      <c r="AW1076" s="208" t="s">
        <v>32</v>
      </c>
      <c r="AX1076" s="208" t="s">
        <v>71</v>
      </c>
      <c r="AY1076" s="220" t="s">
        <v>127</v>
      </c>
    </row>
    <row r="1077" s="221" customFormat="true" ht="12.8" hidden="false" customHeight="false" outlineLevel="0" collapsed="false">
      <c r="B1077" s="222"/>
      <c r="C1077" s="223"/>
      <c r="D1077" s="211" t="s">
        <v>138</v>
      </c>
      <c r="E1077" s="224"/>
      <c r="F1077" s="225" t="s">
        <v>140</v>
      </c>
      <c r="G1077" s="223"/>
      <c r="H1077" s="226" t="n">
        <v>10</v>
      </c>
      <c r="I1077" s="227"/>
      <c r="J1077" s="223"/>
      <c r="K1077" s="223"/>
      <c r="L1077" s="228"/>
      <c r="M1077" s="229"/>
      <c r="N1077" s="230"/>
      <c r="O1077" s="230"/>
      <c r="P1077" s="230"/>
      <c r="Q1077" s="230"/>
      <c r="R1077" s="230"/>
      <c r="S1077" s="230"/>
      <c r="T1077" s="231"/>
      <c r="AT1077" s="232" t="s">
        <v>138</v>
      </c>
      <c r="AU1077" s="232" t="s">
        <v>78</v>
      </c>
      <c r="AV1077" s="221" t="s">
        <v>134</v>
      </c>
      <c r="AW1077" s="221" t="s">
        <v>32</v>
      </c>
      <c r="AX1077" s="221" t="s">
        <v>76</v>
      </c>
      <c r="AY1077" s="232" t="s">
        <v>127</v>
      </c>
    </row>
    <row r="1078" s="31" customFormat="true" ht="24.15" hidden="false" customHeight="true" outlineLevel="0" collapsed="false">
      <c r="A1078" s="24"/>
      <c r="B1078" s="25"/>
      <c r="C1078" s="190" t="s">
        <v>1439</v>
      </c>
      <c r="D1078" s="190" t="s">
        <v>129</v>
      </c>
      <c r="E1078" s="191" t="s">
        <v>1440</v>
      </c>
      <c r="F1078" s="192" t="s">
        <v>1441</v>
      </c>
      <c r="G1078" s="193" t="s">
        <v>148</v>
      </c>
      <c r="H1078" s="194" t="n">
        <v>14</v>
      </c>
      <c r="I1078" s="195"/>
      <c r="J1078" s="196" t="n">
        <f aca="false">ROUND(I1078*H1078,2)</f>
        <v>0</v>
      </c>
      <c r="K1078" s="192" t="s">
        <v>133</v>
      </c>
      <c r="L1078" s="30"/>
      <c r="M1078" s="197"/>
      <c r="N1078" s="198" t="s">
        <v>42</v>
      </c>
      <c r="O1078" s="67"/>
      <c r="P1078" s="199" t="n">
        <f aca="false">O1078*H1078</f>
        <v>0</v>
      </c>
      <c r="Q1078" s="199" t="n">
        <v>0</v>
      </c>
      <c r="R1078" s="199" t="n">
        <f aca="false">Q1078*H1078</f>
        <v>0</v>
      </c>
      <c r="S1078" s="199" t="n">
        <v>0</v>
      </c>
      <c r="T1078" s="200" t="n">
        <f aca="false">S1078*H1078</f>
        <v>0</v>
      </c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R1078" s="201" t="s">
        <v>223</v>
      </c>
      <c r="AT1078" s="201" t="s">
        <v>129</v>
      </c>
      <c r="AU1078" s="201" t="s">
        <v>78</v>
      </c>
      <c r="AY1078" s="3" t="s">
        <v>127</v>
      </c>
      <c r="BE1078" s="202" t="n">
        <f aca="false">IF(N1078="základní",J1078,0)</f>
        <v>0</v>
      </c>
      <c r="BF1078" s="202" t="n">
        <f aca="false">IF(N1078="snížená",J1078,0)</f>
        <v>0</v>
      </c>
      <c r="BG1078" s="202" t="n">
        <f aca="false">IF(N1078="zákl. přenesená",J1078,0)</f>
        <v>0</v>
      </c>
      <c r="BH1078" s="202" t="n">
        <f aca="false">IF(N1078="sníž. přenesená",J1078,0)</f>
        <v>0</v>
      </c>
      <c r="BI1078" s="202" t="n">
        <f aca="false">IF(N1078="nulová",J1078,0)</f>
        <v>0</v>
      </c>
      <c r="BJ1078" s="3" t="s">
        <v>76</v>
      </c>
      <c r="BK1078" s="202" t="n">
        <f aca="false">ROUND(I1078*H1078,2)</f>
        <v>0</v>
      </c>
      <c r="BL1078" s="3" t="s">
        <v>223</v>
      </c>
      <c r="BM1078" s="201" t="s">
        <v>1442</v>
      </c>
    </row>
    <row r="1079" s="31" customFormat="true" ht="12.8" hidden="false" customHeight="false" outlineLevel="0" collapsed="false">
      <c r="A1079" s="24"/>
      <c r="B1079" s="25"/>
      <c r="C1079" s="26"/>
      <c r="D1079" s="203" t="s">
        <v>136</v>
      </c>
      <c r="E1079" s="26"/>
      <c r="F1079" s="204" t="s">
        <v>1443</v>
      </c>
      <c r="G1079" s="26"/>
      <c r="H1079" s="26"/>
      <c r="I1079" s="205"/>
      <c r="J1079" s="26"/>
      <c r="K1079" s="26"/>
      <c r="L1079" s="30"/>
      <c r="M1079" s="206"/>
      <c r="N1079" s="207"/>
      <c r="O1079" s="67"/>
      <c r="P1079" s="67"/>
      <c r="Q1079" s="67"/>
      <c r="R1079" s="67"/>
      <c r="S1079" s="67"/>
      <c r="T1079" s="68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T1079" s="3" t="s">
        <v>136</v>
      </c>
      <c r="AU1079" s="3" t="s">
        <v>78</v>
      </c>
    </row>
    <row r="1080" s="243" customFormat="true" ht="12.8" hidden="false" customHeight="false" outlineLevel="0" collapsed="false">
      <c r="B1080" s="244"/>
      <c r="C1080" s="245"/>
      <c r="D1080" s="211" t="s">
        <v>138</v>
      </c>
      <c r="E1080" s="246"/>
      <c r="F1080" s="247" t="s">
        <v>1444</v>
      </c>
      <c r="G1080" s="245"/>
      <c r="H1080" s="246"/>
      <c r="I1080" s="248"/>
      <c r="J1080" s="245"/>
      <c r="K1080" s="245"/>
      <c r="L1080" s="249"/>
      <c r="M1080" s="250"/>
      <c r="N1080" s="251"/>
      <c r="O1080" s="251"/>
      <c r="P1080" s="251"/>
      <c r="Q1080" s="251"/>
      <c r="R1080" s="251"/>
      <c r="S1080" s="251"/>
      <c r="T1080" s="252"/>
      <c r="AT1080" s="253" t="s">
        <v>138</v>
      </c>
      <c r="AU1080" s="253" t="s">
        <v>78</v>
      </c>
      <c r="AV1080" s="243" t="s">
        <v>76</v>
      </c>
      <c r="AW1080" s="243" t="s">
        <v>32</v>
      </c>
      <c r="AX1080" s="243" t="s">
        <v>71</v>
      </c>
      <c r="AY1080" s="253" t="s">
        <v>127</v>
      </c>
    </row>
    <row r="1081" s="208" customFormat="true" ht="12.8" hidden="false" customHeight="false" outlineLevel="0" collapsed="false">
      <c r="B1081" s="209"/>
      <c r="C1081" s="210"/>
      <c r="D1081" s="211" t="s">
        <v>138</v>
      </c>
      <c r="E1081" s="212"/>
      <c r="F1081" s="213" t="s">
        <v>1445</v>
      </c>
      <c r="G1081" s="210"/>
      <c r="H1081" s="214" t="n">
        <v>4.5</v>
      </c>
      <c r="I1081" s="215"/>
      <c r="J1081" s="210"/>
      <c r="K1081" s="210"/>
      <c r="L1081" s="216"/>
      <c r="M1081" s="217"/>
      <c r="N1081" s="218"/>
      <c r="O1081" s="218"/>
      <c r="P1081" s="218"/>
      <c r="Q1081" s="218"/>
      <c r="R1081" s="218"/>
      <c r="S1081" s="218"/>
      <c r="T1081" s="219"/>
      <c r="AT1081" s="220" t="s">
        <v>138</v>
      </c>
      <c r="AU1081" s="220" t="s">
        <v>78</v>
      </c>
      <c r="AV1081" s="208" t="s">
        <v>78</v>
      </c>
      <c r="AW1081" s="208" t="s">
        <v>32</v>
      </c>
      <c r="AX1081" s="208" t="s">
        <v>71</v>
      </c>
      <c r="AY1081" s="220" t="s">
        <v>127</v>
      </c>
    </row>
    <row r="1082" s="208" customFormat="true" ht="12.8" hidden="false" customHeight="false" outlineLevel="0" collapsed="false">
      <c r="B1082" s="209"/>
      <c r="C1082" s="210"/>
      <c r="D1082" s="211" t="s">
        <v>138</v>
      </c>
      <c r="E1082" s="212"/>
      <c r="F1082" s="213" t="s">
        <v>1446</v>
      </c>
      <c r="G1082" s="210"/>
      <c r="H1082" s="214" t="n">
        <v>9.5</v>
      </c>
      <c r="I1082" s="215"/>
      <c r="J1082" s="210"/>
      <c r="K1082" s="210"/>
      <c r="L1082" s="216"/>
      <c r="M1082" s="217"/>
      <c r="N1082" s="218"/>
      <c r="O1082" s="218"/>
      <c r="P1082" s="218"/>
      <c r="Q1082" s="218"/>
      <c r="R1082" s="218"/>
      <c r="S1082" s="218"/>
      <c r="T1082" s="219"/>
      <c r="AT1082" s="220" t="s">
        <v>138</v>
      </c>
      <c r="AU1082" s="220" t="s">
        <v>78</v>
      </c>
      <c r="AV1082" s="208" t="s">
        <v>78</v>
      </c>
      <c r="AW1082" s="208" t="s">
        <v>32</v>
      </c>
      <c r="AX1082" s="208" t="s">
        <v>71</v>
      </c>
      <c r="AY1082" s="220" t="s">
        <v>127</v>
      </c>
    </row>
    <row r="1083" s="221" customFormat="true" ht="12.8" hidden="false" customHeight="false" outlineLevel="0" collapsed="false">
      <c r="B1083" s="222"/>
      <c r="C1083" s="223"/>
      <c r="D1083" s="211" t="s">
        <v>138</v>
      </c>
      <c r="E1083" s="224"/>
      <c r="F1083" s="225" t="s">
        <v>140</v>
      </c>
      <c r="G1083" s="223"/>
      <c r="H1083" s="226" t="n">
        <v>14</v>
      </c>
      <c r="I1083" s="227"/>
      <c r="J1083" s="223"/>
      <c r="K1083" s="223"/>
      <c r="L1083" s="228"/>
      <c r="M1083" s="229"/>
      <c r="N1083" s="230"/>
      <c r="O1083" s="230"/>
      <c r="P1083" s="230"/>
      <c r="Q1083" s="230"/>
      <c r="R1083" s="230"/>
      <c r="S1083" s="230"/>
      <c r="T1083" s="231"/>
      <c r="AT1083" s="232" t="s">
        <v>138</v>
      </c>
      <c r="AU1083" s="232" t="s">
        <v>78</v>
      </c>
      <c r="AV1083" s="221" t="s">
        <v>134</v>
      </c>
      <c r="AW1083" s="221" t="s">
        <v>32</v>
      </c>
      <c r="AX1083" s="221" t="s">
        <v>76</v>
      </c>
      <c r="AY1083" s="232" t="s">
        <v>127</v>
      </c>
    </row>
    <row r="1084" s="31" customFormat="true" ht="37.8" hidden="false" customHeight="true" outlineLevel="0" collapsed="false">
      <c r="A1084" s="24"/>
      <c r="B1084" s="25"/>
      <c r="C1084" s="233" t="s">
        <v>1447</v>
      </c>
      <c r="D1084" s="233" t="s">
        <v>189</v>
      </c>
      <c r="E1084" s="234" t="s">
        <v>1448</v>
      </c>
      <c r="F1084" s="235" t="s">
        <v>1449</v>
      </c>
      <c r="G1084" s="236" t="s">
        <v>148</v>
      </c>
      <c r="H1084" s="237" t="n">
        <v>4.5</v>
      </c>
      <c r="I1084" s="238"/>
      <c r="J1084" s="239" t="n">
        <f aca="false">ROUND(I1084*H1084,2)</f>
        <v>0</v>
      </c>
      <c r="K1084" s="235" t="s">
        <v>133</v>
      </c>
      <c r="L1084" s="240"/>
      <c r="M1084" s="241"/>
      <c r="N1084" s="242" t="s">
        <v>42</v>
      </c>
      <c r="O1084" s="67"/>
      <c r="P1084" s="199" t="n">
        <f aca="false">O1084*H1084</f>
        <v>0</v>
      </c>
      <c r="Q1084" s="199" t="n">
        <v>0.0531</v>
      </c>
      <c r="R1084" s="199" t="n">
        <f aca="false">Q1084*H1084</f>
        <v>0.23895</v>
      </c>
      <c r="S1084" s="199" t="n">
        <v>0</v>
      </c>
      <c r="T1084" s="200" t="n">
        <f aca="false">S1084*H1084</f>
        <v>0</v>
      </c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R1084" s="201" t="s">
        <v>337</v>
      </c>
      <c r="AT1084" s="201" t="s">
        <v>189</v>
      </c>
      <c r="AU1084" s="201" t="s">
        <v>78</v>
      </c>
      <c r="AY1084" s="3" t="s">
        <v>127</v>
      </c>
      <c r="BE1084" s="202" t="n">
        <f aca="false">IF(N1084="základní",J1084,0)</f>
        <v>0</v>
      </c>
      <c r="BF1084" s="202" t="n">
        <f aca="false">IF(N1084="snížená",J1084,0)</f>
        <v>0</v>
      </c>
      <c r="BG1084" s="202" t="n">
        <f aca="false">IF(N1084="zákl. přenesená",J1084,0)</f>
        <v>0</v>
      </c>
      <c r="BH1084" s="202" t="n">
        <f aca="false">IF(N1084="sníž. přenesená",J1084,0)</f>
        <v>0</v>
      </c>
      <c r="BI1084" s="202" t="n">
        <f aca="false">IF(N1084="nulová",J1084,0)</f>
        <v>0</v>
      </c>
      <c r="BJ1084" s="3" t="s">
        <v>76</v>
      </c>
      <c r="BK1084" s="202" t="n">
        <f aca="false">ROUND(I1084*H1084,2)</f>
        <v>0</v>
      </c>
      <c r="BL1084" s="3" t="s">
        <v>223</v>
      </c>
      <c r="BM1084" s="201" t="s">
        <v>1450</v>
      </c>
    </row>
    <row r="1085" s="31" customFormat="true" ht="37.8" hidden="false" customHeight="true" outlineLevel="0" collapsed="false">
      <c r="A1085" s="24"/>
      <c r="B1085" s="25"/>
      <c r="C1085" s="233" t="s">
        <v>1451</v>
      </c>
      <c r="D1085" s="233" t="s">
        <v>189</v>
      </c>
      <c r="E1085" s="234" t="s">
        <v>1452</v>
      </c>
      <c r="F1085" s="235" t="s">
        <v>1453</v>
      </c>
      <c r="G1085" s="236" t="s">
        <v>148</v>
      </c>
      <c r="H1085" s="237" t="n">
        <v>9.5</v>
      </c>
      <c r="I1085" s="238"/>
      <c r="J1085" s="239" t="n">
        <f aca="false">ROUND(I1085*H1085,2)</f>
        <v>0</v>
      </c>
      <c r="K1085" s="235" t="s">
        <v>133</v>
      </c>
      <c r="L1085" s="240"/>
      <c r="M1085" s="241"/>
      <c r="N1085" s="242" t="s">
        <v>42</v>
      </c>
      <c r="O1085" s="67"/>
      <c r="P1085" s="199" t="n">
        <f aca="false">O1085*H1085</f>
        <v>0</v>
      </c>
      <c r="Q1085" s="199" t="n">
        <v>0.0963</v>
      </c>
      <c r="R1085" s="199" t="n">
        <f aca="false">Q1085*H1085</f>
        <v>0.91485</v>
      </c>
      <c r="S1085" s="199" t="n">
        <v>0</v>
      </c>
      <c r="T1085" s="200" t="n">
        <f aca="false">S1085*H1085</f>
        <v>0</v>
      </c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R1085" s="201" t="s">
        <v>337</v>
      </c>
      <c r="AT1085" s="201" t="s">
        <v>189</v>
      </c>
      <c r="AU1085" s="201" t="s">
        <v>78</v>
      </c>
      <c r="AY1085" s="3" t="s">
        <v>127</v>
      </c>
      <c r="BE1085" s="202" t="n">
        <f aca="false">IF(N1085="základní",J1085,0)</f>
        <v>0</v>
      </c>
      <c r="BF1085" s="202" t="n">
        <f aca="false">IF(N1085="snížená",J1085,0)</f>
        <v>0</v>
      </c>
      <c r="BG1085" s="202" t="n">
        <f aca="false">IF(N1085="zákl. přenesená",J1085,0)</f>
        <v>0</v>
      </c>
      <c r="BH1085" s="202" t="n">
        <f aca="false">IF(N1085="sníž. přenesená",J1085,0)</f>
        <v>0</v>
      </c>
      <c r="BI1085" s="202" t="n">
        <f aca="false">IF(N1085="nulová",J1085,0)</f>
        <v>0</v>
      </c>
      <c r="BJ1085" s="3" t="s">
        <v>76</v>
      </c>
      <c r="BK1085" s="202" t="n">
        <f aca="false">ROUND(I1085*H1085,2)</f>
        <v>0</v>
      </c>
      <c r="BL1085" s="3" t="s">
        <v>223</v>
      </c>
      <c r="BM1085" s="201" t="s">
        <v>1454</v>
      </c>
    </row>
    <row r="1086" s="31" customFormat="true" ht="44.25" hidden="false" customHeight="true" outlineLevel="0" collapsed="false">
      <c r="A1086" s="24"/>
      <c r="B1086" s="25"/>
      <c r="C1086" s="190" t="s">
        <v>1455</v>
      </c>
      <c r="D1086" s="190" t="s">
        <v>129</v>
      </c>
      <c r="E1086" s="191" t="s">
        <v>1456</v>
      </c>
      <c r="F1086" s="192" t="s">
        <v>1457</v>
      </c>
      <c r="G1086" s="193" t="s">
        <v>521</v>
      </c>
      <c r="H1086" s="194" t="n">
        <v>2</v>
      </c>
      <c r="I1086" s="195"/>
      <c r="J1086" s="196" t="n">
        <f aca="false">ROUND(I1086*H1086,2)</f>
        <v>0</v>
      </c>
      <c r="K1086" s="192" t="s">
        <v>133</v>
      </c>
      <c r="L1086" s="30"/>
      <c r="M1086" s="197"/>
      <c r="N1086" s="198" t="s">
        <v>42</v>
      </c>
      <c r="O1086" s="67"/>
      <c r="P1086" s="199" t="n">
        <f aca="false">O1086*H1086</f>
        <v>0</v>
      </c>
      <c r="Q1086" s="199" t="n">
        <v>4E-005</v>
      </c>
      <c r="R1086" s="199" t="n">
        <f aca="false">Q1086*H1086</f>
        <v>8E-005</v>
      </c>
      <c r="S1086" s="199" t="n">
        <v>0</v>
      </c>
      <c r="T1086" s="200" t="n">
        <f aca="false">S1086*H1086</f>
        <v>0</v>
      </c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R1086" s="201" t="s">
        <v>223</v>
      </c>
      <c r="AT1086" s="201" t="s">
        <v>129</v>
      </c>
      <c r="AU1086" s="201" t="s">
        <v>78</v>
      </c>
      <c r="AY1086" s="3" t="s">
        <v>127</v>
      </c>
      <c r="BE1086" s="202" t="n">
        <f aca="false">IF(N1086="základní",J1086,0)</f>
        <v>0</v>
      </c>
      <c r="BF1086" s="202" t="n">
        <f aca="false">IF(N1086="snížená",J1086,0)</f>
        <v>0</v>
      </c>
      <c r="BG1086" s="202" t="n">
        <f aca="false">IF(N1086="zákl. přenesená",J1086,0)</f>
        <v>0</v>
      </c>
      <c r="BH1086" s="202" t="n">
        <f aca="false">IF(N1086="sníž. přenesená",J1086,0)</f>
        <v>0</v>
      </c>
      <c r="BI1086" s="202" t="n">
        <f aca="false">IF(N1086="nulová",J1086,0)</f>
        <v>0</v>
      </c>
      <c r="BJ1086" s="3" t="s">
        <v>76</v>
      </c>
      <c r="BK1086" s="202" t="n">
        <f aca="false">ROUND(I1086*H1086,2)</f>
        <v>0</v>
      </c>
      <c r="BL1086" s="3" t="s">
        <v>223</v>
      </c>
      <c r="BM1086" s="201" t="s">
        <v>1458</v>
      </c>
    </row>
    <row r="1087" s="31" customFormat="true" ht="12.8" hidden="false" customHeight="false" outlineLevel="0" collapsed="false">
      <c r="A1087" s="24"/>
      <c r="B1087" s="25"/>
      <c r="C1087" s="26"/>
      <c r="D1087" s="203" t="s">
        <v>136</v>
      </c>
      <c r="E1087" s="26"/>
      <c r="F1087" s="204" t="s">
        <v>1459</v>
      </c>
      <c r="G1087" s="26"/>
      <c r="H1087" s="26"/>
      <c r="I1087" s="205"/>
      <c r="J1087" s="26"/>
      <c r="K1087" s="26"/>
      <c r="L1087" s="30"/>
      <c r="M1087" s="206"/>
      <c r="N1087" s="207"/>
      <c r="O1087" s="67"/>
      <c r="P1087" s="67"/>
      <c r="Q1087" s="67"/>
      <c r="R1087" s="67"/>
      <c r="S1087" s="67"/>
      <c r="T1087" s="68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T1087" s="3" t="s">
        <v>136</v>
      </c>
      <c r="AU1087" s="3" t="s">
        <v>78</v>
      </c>
    </row>
    <row r="1088" s="243" customFormat="true" ht="12.8" hidden="false" customHeight="false" outlineLevel="0" collapsed="false">
      <c r="B1088" s="244"/>
      <c r="C1088" s="245"/>
      <c r="D1088" s="211" t="s">
        <v>138</v>
      </c>
      <c r="E1088" s="246"/>
      <c r="F1088" s="247" t="s">
        <v>1365</v>
      </c>
      <c r="G1088" s="245"/>
      <c r="H1088" s="246"/>
      <c r="I1088" s="248"/>
      <c r="J1088" s="245"/>
      <c r="K1088" s="245"/>
      <c r="L1088" s="249"/>
      <c r="M1088" s="250"/>
      <c r="N1088" s="251"/>
      <c r="O1088" s="251"/>
      <c r="P1088" s="251"/>
      <c r="Q1088" s="251"/>
      <c r="R1088" s="251"/>
      <c r="S1088" s="251"/>
      <c r="T1088" s="252"/>
      <c r="AT1088" s="253" t="s">
        <v>138</v>
      </c>
      <c r="AU1088" s="253" t="s">
        <v>78</v>
      </c>
      <c r="AV1088" s="243" t="s">
        <v>76</v>
      </c>
      <c r="AW1088" s="243" t="s">
        <v>32</v>
      </c>
      <c r="AX1088" s="243" t="s">
        <v>71</v>
      </c>
      <c r="AY1088" s="253" t="s">
        <v>127</v>
      </c>
    </row>
    <row r="1089" s="208" customFormat="true" ht="12.8" hidden="false" customHeight="false" outlineLevel="0" collapsed="false">
      <c r="B1089" s="209"/>
      <c r="C1089" s="210"/>
      <c r="D1089" s="211" t="s">
        <v>138</v>
      </c>
      <c r="E1089" s="212"/>
      <c r="F1089" s="213" t="s">
        <v>1460</v>
      </c>
      <c r="G1089" s="210"/>
      <c r="H1089" s="214" t="n">
        <v>2</v>
      </c>
      <c r="I1089" s="215"/>
      <c r="J1089" s="210"/>
      <c r="K1089" s="210"/>
      <c r="L1089" s="216"/>
      <c r="M1089" s="217"/>
      <c r="N1089" s="218"/>
      <c r="O1089" s="218"/>
      <c r="P1089" s="218"/>
      <c r="Q1089" s="218"/>
      <c r="R1089" s="218"/>
      <c r="S1089" s="218"/>
      <c r="T1089" s="219"/>
      <c r="AT1089" s="220" t="s">
        <v>138</v>
      </c>
      <c r="AU1089" s="220" t="s">
        <v>78</v>
      </c>
      <c r="AV1089" s="208" t="s">
        <v>78</v>
      </c>
      <c r="AW1089" s="208" t="s">
        <v>32</v>
      </c>
      <c r="AX1089" s="208" t="s">
        <v>71</v>
      </c>
      <c r="AY1089" s="220" t="s">
        <v>127</v>
      </c>
    </row>
    <row r="1090" s="221" customFormat="true" ht="12.8" hidden="false" customHeight="false" outlineLevel="0" collapsed="false">
      <c r="B1090" s="222"/>
      <c r="C1090" s="223"/>
      <c r="D1090" s="211" t="s">
        <v>138</v>
      </c>
      <c r="E1090" s="224"/>
      <c r="F1090" s="225" t="s">
        <v>140</v>
      </c>
      <c r="G1090" s="223"/>
      <c r="H1090" s="226" t="n">
        <v>2</v>
      </c>
      <c r="I1090" s="227"/>
      <c r="J1090" s="223"/>
      <c r="K1090" s="223"/>
      <c r="L1090" s="228"/>
      <c r="M1090" s="229"/>
      <c r="N1090" s="230"/>
      <c r="O1090" s="230"/>
      <c r="P1090" s="230"/>
      <c r="Q1090" s="230"/>
      <c r="R1090" s="230"/>
      <c r="S1090" s="230"/>
      <c r="T1090" s="231"/>
      <c r="AT1090" s="232" t="s">
        <v>138</v>
      </c>
      <c r="AU1090" s="232" t="s">
        <v>78</v>
      </c>
      <c r="AV1090" s="221" t="s">
        <v>134</v>
      </c>
      <c r="AW1090" s="221" t="s">
        <v>32</v>
      </c>
      <c r="AX1090" s="221" t="s">
        <v>76</v>
      </c>
      <c r="AY1090" s="232" t="s">
        <v>127</v>
      </c>
    </row>
    <row r="1091" s="31" customFormat="true" ht="44.25" hidden="false" customHeight="true" outlineLevel="0" collapsed="false">
      <c r="A1091" s="24"/>
      <c r="B1091" s="25"/>
      <c r="C1091" s="190" t="s">
        <v>1461</v>
      </c>
      <c r="D1091" s="190" t="s">
        <v>129</v>
      </c>
      <c r="E1091" s="191" t="s">
        <v>1462</v>
      </c>
      <c r="F1091" s="192" t="s">
        <v>1463</v>
      </c>
      <c r="G1091" s="193" t="s">
        <v>521</v>
      </c>
      <c r="H1091" s="194" t="n">
        <v>1</v>
      </c>
      <c r="I1091" s="195"/>
      <c r="J1091" s="196" t="n">
        <f aca="false">ROUND(I1091*H1091,2)</f>
        <v>0</v>
      </c>
      <c r="K1091" s="192" t="s">
        <v>133</v>
      </c>
      <c r="L1091" s="30"/>
      <c r="M1091" s="197"/>
      <c r="N1091" s="198" t="s">
        <v>42</v>
      </c>
      <c r="O1091" s="67"/>
      <c r="P1091" s="199" t="n">
        <f aca="false">O1091*H1091</f>
        <v>0</v>
      </c>
      <c r="Q1091" s="199" t="n">
        <v>4E-005</v>
      </c>
      <c r="R1091" s="199" t="n">
        <f aca="false">Q1091*H1091</f>
        <v>4E-005</v>
      </c>
      <c r="S1091" s="199" t="n">
        <v>0</v>
      </c>
      <c r="T1091" s="200" t="n">
        <f aca="false">S1091*H1091</f>
        <v>0</v>
      </c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R1091" s="201" t="s">
        <v>223</v>
      </c>
      <c r="AT1091" s="201" t="s">
        <v>129</v>
      </c>
      <c r="AU1091" s="201" t="s">
        <v>78</v>
      </c>
      <c r="AY1091" s="3" t="s">
        <v>127</v>
      </c>
      <c r="BE1091" s="202" t="n">
        <f aca="false">IF(N1091="základní",J1091,0)</f>
        <v>0</v>
      </c>
      <c r="BF1091" s="202" t="n">
        <f aca="false">IF(N1091="snížená",J1091,0)</f>
        <v>0</v>
      </c>
      <c r="BG1091" s="202" t="n">
        <f aca="false">IF(N1091="zákl. přenesená",J1091,0)</f>
        <v>0</v>
      </c>
      <c r="BH1091" s="202" t="n">
        <f aca="false">IF(N1091="sníž. přenesená",J1091,0)</f>
        <v>0</v>
      </c>
      <c r="BI1091" s="202" t="n">
        <f aca="false">IF(N1091="nulová",J1091,0)</f>
        <v>0</v>
      </c>
      <c r="BJ1091" s="3" t="s">
        <v>76</v>
      </c>
      <c r="BK1091" s="202" t="n">
        <f aca="false">ROUND(I1091*H1091,2)</f>
        <v>0</v>
      </c>
      <c r="BL1091" s="3" t="s">
        <v>223</v>
      </c>
      <c r="BM1091" s="201" t="s">
        <v>1464</v>
      </c>
    </row>
    <row r="1092" s="31" customFormat="true" ht="12.8" hidden="false" customHeight="false" outlineLevel="0" collapsed="false">
      <c r="A1092" s="24"/>
      <c r="B1092" s="25"/>
      <c r="C1092" s="26"/>
      <c r="D1092" s="203" t="s">
        <v>136</v>
      </c>
      <c r="E1092" s="26"/>
      <c r="F1092" s="204" t="s">
        <v>1465</v>
      </c>
      <c r="G1092" s="26"/>
      <c r="H1092" s="26"/>
      <c r="I1092" s="205"/>
      <c r="J1092" s="26"/>
      <c r="K1092" s="26"/>
      <c r="L1092" s="30"/>
      <c r="M1092" s="206"/>
      <c r="N1092" s="207"/>
      <c r="O1092" s="67"/>
      <c r="P1092" s="67"/>
      <c r="Q1092" s="67"/>
      <c r="R1092" s="67"/>
      <c r="S1092" s="67"/>
      <c r="T1092" s="68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T1092" s="3" t="s">
        <v>136</v>
      </c>
      <c r="AU1092" s="3" t="s">
        <v>78</v>
      </c>
    </row>
    <row r="1093" s="243" customFormat="true" ht="12.8" hidden="false" customHeight="false" outlineLevel="0" collapsed="false">
      <c r="B1093" s="244"/>
      <c r="C1093" s="245"/>
      <c r="D1093" s="211" t="s">
        <v>138</v>
      </c>
      <c r="E1093" s="246"/>
      <c r="F1093" s="247" t="s">
        <v>1365</v>
      </c>
      <c r="G1093" s="245"/>
      <c r="H1093" s="246"/>
      <c r="I1093" s="248"/>
      <c r="J1093" s="245"/>
      <c r="K1093" s="245"/>
      <c r="L1093" s="249"/>
      <c r="M1093" s="250"/>
      <c r="N1093" s="251"/>
      <c r="O1093" s="251"/>
      <c r="P1093" s="251"/>
      <c r="Q1093" s="251"/>
      <c r="R1093" s="251"/>
      <c r="S1093" s="251"/>
      <c r="T1093" s="252"/>
      <c r="AT1093" s="253" t="s">
        <v>138</v>
      </c>
      <c r="AU1093" s="253" t="s">
        <v>78</v>
      </c>
      <c r="AV1093" s="243" t="s">
        <v>76</v>
      </c>
      <c r="AW1093" s="243" t="s">
        <v>32</v>
      </c>
      <c r="AX1093" s="243" t="s">
        <v>71</v>
      </c>
      <c r="AY1093" s="253" t="s">
        <v>127</v>
      </c>
    </row>
    <row r="1094" s="208" customFormat="true" ht="12.8" hidden="false" customHeight="false" outlineLevel="0" collapsed="false">
      <c r="B1094" s="209"/>
      <c r="C1094" s="210"/>
      <c r="D1094" s="211" t="s">
        <v>138</v>
      </c>
      <c r="E1094" s="212"/>
      <c r="F1094" s="213" t="s">
        <v>1466</v>
      </c>
      <c r="G1094" s="210"/>
      <c r="H1094" s="214" t="n">
        <v>1</v>
      </c>
      <c r="I1094" s="215"/>
      <c r="J1094" s="210"/>
      <c r="K1094" s="210"/>
      <c r="L1094" s="216"/>
      <c r="M1094" s="217"/>
      <c r="N1094" s="218"/>
      <c r="O1094" s="218"/>
      <c r="P1094" s="218"/>
      <c r="Q1094" s="218"/>
      <c r="R1094" s="218"/>
      <c r="S1094" s="218"/>
      <c r="T1094" s="219"/>
      <c r="AT1094" s="220" t="s">
        <v>138</v>
      </c>
      <c r="AU1094" s="220" t="s">
        <v>78</v>
      </c>
      <c r="AV1094" s="208" t="s">
        <v>78</v>
      </c>
      <c r="AW1094" s="208" t="s">
        <v>32</v>
      </c>
      <c r="AX1094" s="208" t="s">
        <v>71</v>
      </c>
      <c r="AY1094" s="220" t="s">
        <v>127</v>
      </c>
    </row>
    <row r="1095" s="221" customFormat="true" ht="12.8" hidden="false" customHeight="false" outlineLevel="0" collapsed="false">
      <c r="B1095" s="222"/>
      <c r="C1095" s="223"/>
      <c r="D1095" s="211" t="s">
        <v>138</v>
      </c>
      <c r="E1095" s="224"/>
      <c r="F1095" s="225" t="s">
        <v>140</v>
      </c>
      <c r="G1095" s="223"/>
      <c r="H1095" s="226" t="n">
        <v>1</v>
      </c>
      <c r="I1095" s="227"/>
      <c r="J1095" s="223"/>
      <c r="K1095" s="223"/>
      <c r="L1095" s="228"/>
      <c r="M1095" s="229"/>
      <c r="N1095" s="230"/>
      <c r="O1095" s="230"/>
      <c r="P1095" s="230"/>
      <c r="Q1095" s="230"/>
      <c r="R1095" s="230"/>
      <c r="S1095" s="230"/>
      <c r="T1095" s="231"/>
      <c r="AT1095" s="232" t="s">
        <v>138</v>
      </c>
      <c r="AU1095" s="232" t="s">
        <v>78</v>
      </c>
      <c r="AV1095" s="221" t="s">
        <v>134</v>
      </c>
      <c r="AW1095" s="221" t="s">
        <v>32</v>
      </c>
      <c r="AX1095" s="221" t="s">
        <v>76</v>
      </c>
      <c r="AY1095" s="232" t="s">
        <v>127</v>
      </c>
    </row>
    <row r="1096" s="31" customFormat="true" ht="16.5" hidden="false" customHeight="true" outlineLevel="0" collapsed="false">
      <c r="A1096" s="24"/>
      <c r="B1096" s="25"/>
      <c r="C1096" s="233" t="s">
        <v>1467</v>
      </c>
      <c r="D1096" s="233" t="s">
        <v>189</v>
      </c>
      <c r="E1096" s="234" t="s">
        <v>1468</v>
      </c>
      <c r="F1096" s="235" t="s">
        <v>1469</v>
      </c>
      <c r="G1096" s="236" t="s">
        <v>521</v>
      </c>
      <c r="H1096" s="237" t="n">
        <v>1</v>
      </c>
      <c r="I1096" s="238"/>
      <c r="J1096" s="239" t="n">
        <f aca="false">ROUND(I1096*H1096,2)</f>
        <v>0</v>
      </c>
      <c r="K1096" s="235"/>
      <c r="L1096" s="240"/>
      <c r="M1096" s="241"/>
      <c r="N1096" s="242" t="s">
        <v>42</v>
      </c>
      <c r="O1096" s="67"/>
      <c r="P1096" s="199" t="n">
        <f aca="false">O1096*H1096</f>
        <v>0</v>
      </c>
      <c r="Q1096" s="199" t="n">
        <v>0</v>
      </c>
      <c r="R1096" s="199" t="n">
        <f aca="false">Q1096*H1096</f>
        <v>0</v>
      </c>
      <c r="S1096" s="199" t="n">
        <v>0</v>
      </c>
      <c r="T1096" s="200" t="n">
        <f aca="false">S1096*H1096</f>
        <v>0</v>
      </c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R1096" s="201" t="s">
        <v>337</v>
      </c>
      <c r="AT1096" s="201" t="s">
        <v>189</v>
      </c>
      <c r="AU1096" s="201" t="s">
        <v>78</v>
      </c>
      <c r="AY1096" s="3" t="s">
        <v>127</v>
      </c>
      <c r="BE1096" s="202" t="n">
        <f aca="false">IF(N1096="základní",J1096,0)</f>
        <v>0</v>
      </c>
      <c r="BF1096" s="202" t="n">
        <f aca="false">IF(N1096="snížená",J1096,0)</f>
        <v>0</v>
      </c>
      <c r="BG1096" s="202" t="n">
        <f aca="false">IF(N1096="zákl. přenesená",J1096,0)</f>
        <v>0</v>
      </c>
      <c r="BH1096" s="202" t="n">
        <f aca="false">IF(N1096="sníž. přenesená",J1096,0)</f>
        <v>0</v>
      </c>
      <c r="BI1096" s="202" t="n">
        <f aca="false">IF(N1096="nulová",J1096,0)</f>
        <v>0</v>
      </c>
      <c r="BJ1096" s="3" t="s">
        <v>76</v>
      </c>
      <c r="BK1096" s="202" t="n">
        <f aca="false">ROUND(I1096*H1096,2)</f>
        <v>0</v>
      </c>
      <c r="BL1096" s="3" t="s">
        <v>223</v>
      </c>
      <c r="BM1096" s="201" t="s">
        <v>1470</v>
      </c>
    </row>
    <row r="1097" s="31" customFormat="true" ht="12.8" hidden="false" customHeight="false" outlineLevel="0" collapsed="false">
      <c r="A1097" s="24"/>
      <c r="B1097" s="25"/>
      <c r="C1097" s="26"/>
      <c r="D1097" s="211" t="s">
        <v>607</v>
      </c>
      <c r="E1097" s="26"/>
      <c r="F1097" s="266" t="s">
        <v>1471</v>
      </c>
      <c r="G1097" s="26"/>
      <c r="H1097" s="26"/>
      <c r="I1097" s="205"/>
      <c r="J1097" s="26"/>
      <c r="K1097" s="26"/>
      <c r="L1097" s="30"/>
      <c r="M1097" s="206"/>
      <c r="N1097" s="207"/>
      <c r="O1097" s="67"/>
      <c r="P1097" s="67"/>
      <c r="Q1097" s="67"/>
      <c r="R1097" s="67"/>
      <c r="S1097" s="67"/>
      <c r="T1097" s="68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T1097" s="3" t="s">
        <v>607</v>
      </c>
      <c r="AU1097" s="3" t="s">
        <v>78</v>
      </c>
    </row>
    <row r="1098" s="31" customFormat="true" ht="24.15" hidden="false" customHeight="true" outlineLevel="0" collapsed="false">
      <c r="A1098" s="24"/>
      <c r="B1098" s="25"/>
      <c r="C1098" s="190" t="s">
        <v>1472</v>
      </c>
      <c r="D1098" s="190" t="s">
        <v>129</v>
      </c>
      <c r="E1098" s="191" t="s">
        <v>1473</v>
      </c>
      <c r="F1098" s="192" t="s">
        <v>1474</v>
      </c>
      <c r="G1098" s="193" t="s">
        <v>148</v>
      </c>
      <c r="H1098" s="194" t="n">
        <v>5.3</v>
      </c>
      <c r="I1098" s="195"/>
      <c r="J1098" s="196" t="n">
        <f aca="false">ROUND(I1098*H1098,2)</f>
        <v>0</v>
      </c>
      <c r="K1098" s="192" t="s">
        <v>133</v>
      </c>
      <c r="L1098" s="30"/>
      <c r="M1098" s="197"/>
      <c r="N1098" s="198" t="s">
        <v>42</v>
      </c>
      <c r="O1098" s="67"/>
      <c r="P1098" s="199" t="n">
        <f aca="false">O1098*H1098</f>
        <v>0</v>
      </c>
      <c r="Q1098" s="199" t="n">
        <v>0</v>
      </c>
      <c r="R1098" s="199" t="n">
        <f aca="false">Q1098*H1098</f>
        <v>0</v>
      </c>
      <c r="S1098" s="199" t="n">
        <v>0.016</v>
      </c>
      <c r="T1098" s="200" t="n">
        <f aca="false">S1098*H1098</f>
        <v>0.0848</v>
      </c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R1098" s="201" t="s">
        <v>223</v>
      </c>
      <c r="AT1098" s="201" t="s">
        <v>129</v>
      </c>
      <c r="AU1098" s="201" t="s">
        <v>78</v>
      </c>
      <c r="AY1098" s="3" t="s">
        <v>127</v>
      </c>
      <c r="BE1098" s="202" t="n">
        <f aca="false">IF(N1098="základní",J1098,0)</f>
        <v>0</v>
      </c>
      <c r="BF1098" s="202" t="n">
        <f aca="false">IF(N1098="snížená",J1098,0)</f>
        <v>0</v>
      </c>
      <c r="BG1098" s="202" t="n">
        <f aca="false">IF(N1098="zákl. přenesená",J1098,0)</f>
        <v>0</v>
      </c>
      <c r="BH1098" s="202" t="n">
        <f aca="false">IF(N1098="sníž. přenesená",J1098,0)</f>
        <v>0</v>
      </c>
      <c r="BI1098" s="202" t="n">
        <f aca="false">IF(N1098="nulová",J1098,0)</f>
        <v>0</v>
      </c>
      <c r="BJ1098" s="3" t="s">
        <v>76</v>
      </c>
      <c r="BK1098" s="202" t="n">
        <f aca="false">ROUND(I1098*H1098,2)</f>
        <v>0</v>
      </c>
      <c r="BL1098" s="3" t="s">
        <v>223</v>
      </c>
      <c r="BM1098" s="201" t="s">
        <v>1475</v>
      </c>
    </row>
    <row r="1099" s="31" customFormat="true" ht="12.8" hidden="false" customHeight="false" outlineLevel="0" collapsed="false">
      <c r="A1099" s="24"/>
      <c r="B1099" s="25"/>
      <c r="C1099" s="26"/>
      <c r="D1099" s="203" t="s">
        <v>136</v>
      </c>
      <c r="E1099" s="26"/>
      <c r="F1099" s="204" t="s">
        <v>1476</v>
      </c>
      <c r="G1099" s="26"/>
      <c r="H1099" s="26"/>
      <c r="I1099" s="205"/>
      <c r="J1099" s="26"/>
      <c r="K1099" s="26"/>
      <c r="L1099" s="30"/>
      <c r="M1099" s="206"/>
      <c r="N1099" s="207"/>
      <c r="O1099" s="67"/>
      <c r="P1099" s="67"/>
      <c r="Q1099" s="67"/>
      <c r="R1099" s="67"/>
      <c r="S1099" s="67"/>
      <c r="T1099" s="68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T1099" s="3" t="s">
        <v>136</v>
      </c>
      <c r="AU1099" s="3" t="s">
        <v>78</v>
      </c>
    </row>
    <row r="1100" s="208" customFormat="true" ht="12.8" hidden="false" customHeight="false" outlineLevel="0" collapsed="false">
      <c r="B1100" s="209"/>
      <c r="C1100" s="210"/>
      <c r="D1100" s="211" t="s">
        <v>138</v>
      </c>
      <c r="E1100" s="212"/>
      <c r="F1100" s="213" t="s">
        <v>1477</v>
      </c>
      <c r="G1100" s="210"/>
      <c r="H1100" s="214" t="n">
        <v>5.3</v>
      </c>
      <c r="I1100" s="215"/>
      <c r="J1100" s="210"/>
      <c r="K1100" s="210"/>
      <c r="L1100" s="216"/>
      <c r="M1100" s="217"/>
      <c r="N1100" s="218"/>
      <c r="O1100" s="218"/>
      <c r="P1100" s="218"/>
      <c r="Q1100" s="218"/>
      <c r="R1100" s="218"/>
      <c r="S1100" s="218"/>
      <c r="T1100" s="219"/>
      <c r="AT1100" s="220" t="s">
        <v>138</v>
      </c>
      <c r="AU1100" s="220" t="s">
        <v>78</v>
      </c>
      <c r="AV1100" s="208" t="s">
        <v>78</v>
      </c>
      <c r="AW1100" s="208" t="s">
        <v>32</v>
      </c>
      <c r="AX1100" s="208" t="s">
        <v>71</v>
      </c>
      <c r="AY1100" s="220" t="s">
        <v>127</v>
      </c>
    </row>
    <row r="1101" s="221" customFormat="true" ht="12.8" hidden="false" customHeight="false" outlineLevel="0" collapsed="false">
      <c r="B1101" s="222"/>
      <c r="C1101" s="223"/>
      <c r="D1101" s="211" t="s">
        <v>138</v>
      </c>
      <c r="E1101" s="224"/>
      <c r="F1101" s="225" t="s">
        <v>140</v>
      </c>
      <c r="G1101" s="223"/>
      <c r="H1101" s="226" t="n">
        <v>5.3</v>
      </c>
      <c r="I1101" s="227"/>
      <c r="J1101" s="223"/>
      <c r="K1101" s="223"/>
      <c r="L1101" s="228"/>
      <c r="M1101" s="229"/>
      <c r="N1101" s="230"/>
      <c r="O1101" s="230"/>
      <c r="P1101" s="230"/>
      <c r="Q1101" s="230"/>
      <c r="R1101" s="230"/>
      <c r="S1101" s="230"/>
      <c r="T1101" s="231"/>
      <c r="AT1101" s="232" t="s">
        <v>138</v>
      </c>
      <c r="AU1101" s="232" t="s">
        <v>78</v>
      </c>
      <c r="AV1101" s="221" t="s">
        <v>134</v>
      </c>
      <c r="AW1101" s="221" t="s">
        <v>32</v>
      </c>
      <c r="AX1101" s="221" t="s">
        <v>76</v>
      </c>
      <c r="AY1101" s="232" t="s">
        <v>127</v>
      </c>
    </row>
    <row r="1102" s="31" customFormat="true" ht="24.15" hidden="false" customHeight="true" outlineLevel="0" collapsed="false">
      <c r="A1102" s="24"/>
      <c r="B1102" s="25"/>
      <c r="C1102" s="190" t="s">
        <v>1478</v>
      </c>
      <c r="D1102" s="190" t="s">
        <v>129</v>
      </c>
      <c r="E1102" s="191" t="s">
        <v>1479</v>
      </c>
      <c r="F1102" s="192" t="s">
        <v>1480</v>
      </c>
      <c r="G1102" s="193" t="s">
        <v>1331</v>
      </c>
      <c r="H1102" s="194" t="n">
        <v>413</v>
      </c>
      <c r="I1102" s="195"/>
      <c r="J1102" s="196" t="n">
        <f aca="false">ROUND(I1102*H1102,2)</f>
        <v>0</v>
      </c>
      <c r="K1102" s="192" t="s">
        <v>133</v>
      </c>
      <c r="L1102" s="30"/>
      <c r="M1102" s="197"/>
      <c r="N1102" s="198" t="s">
        <v>42</v>
      </c>
      <c r="O1102" s="67"/>
      <c r="P1102" s="199" t="n">
        <f aca="false">O1102*H1102</f>
        <v>0</v>
      </c>
      <c r="Q1102" s="199" t="n">
        <v>5E-005</v>
      </c>
      <c r="R1102" s="199" t="n">
        <f aca="false">Q1102*H1102</f>
        <v>0.02065</v>
      </c>
      <c r="S1102" s="199" t="n">
        <v>0</v>
      </c>
      <c r="T1102" s="200" t="n">
        <f aca="false">S1102*H1102</f>
        <v>0</v>
      </c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R1102" s="201" t="s">
        <v>223</v>
      </c>
      <c r="AT1102" s="201" t="s">
        <v>129</v>
      </c>
      <c r="AU1102" s="201" t="s">
        <v>78</v>
      </c>
      <c r="AY1102" s="3" t="s">
        <v>127</v>
      </c>
      <c r="BE1102" s="202" t="n">
        <f aca="false">IF(N1102="základní",J1102,0)</f>
        <v>0</v>
      </c>
      <c r="BF1102" s="202" t="n">
        <f aca="false">IF(N1102="snížená",J1102,0)</f>
        <v>0</v>
      </c>
      <c r="BG1102" s="202" t="n">
        <f aca="false">IF(N1102="zákl. přenesená",J1102,0)</f>
        <v>0</v>
      </c>
      <c r="BH1102" s="202" t="n">
        <f aca="false">IF(N1102="sníž. přenesená",J1102,0)</f>
        <v>0</v>
      </c>
      <c r="BI1102" s="202" t="n">
        <f aca="false">IF(N1102="nulová",J1102,0)</f>
        <v>0</v>
      </c>
      <c r="BJ1102" s="3" t="s">
        <v>76</v>
      </c>
      <c r="BK1102" s="202" t="n">
        <f aca="false">ROUND(I1102*H1102,2)</f>
        <v>0</v>
      </c>
      <c r="BL1102" s="3" t="s">
        <v>223</v>
      </c>
      <c r="BM1102" s="201" t="s">
        <v>1481</v>
      </c>
    </row>
    <row r="1103" s="31" customFormat="true" ht="12.8" hidden="false" customHeight="false" outlineLevel="0" collapsed="false">
      <c r="A1103" s="24"/>
      <c r="B1103" s="25"/>
      <c r="C1103" s="26"/>
      <c r="D1103" s="203" t="s">
        <v>136</v>
      </c>
      <c r="E1103" s="26"/>
      <c r="F1103" s="204" t="s">
        <v>1482</v>
      </c>
      <c r="G1103" s="26"/>
      <c r="H1103" s="26"/>
      <c r="I1103" s="205"/>
      <c r="J1103" s="26"/>
      <c r="K1103" s="26"/>
      <c r="L1103" s="30"/>
      <c r="M1103" s="206"/>
      <c r="N1103" s="207"/>
      <c r="O1103" s="67"/>
      <c r="P1103" s="67"/>
      <c r="Q1103" s="67"/>
      <c r="R1103" s="67"/>
      <c r="S1103" s="67"/>
      <c r="T1103" s="68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T1103" s="3" t="s">
        <v>136</v>
      </c>
      <c r="AU1103" s="3" t="s">
        <v>78</v>
      </c>
    </row>
    <row r="1104" s="243" customFormat="true" ht="12.8" hidden="false" customHeight="false" outlineLevel="0" collapsed="false">
      <c r="B1104" s="244"/>
      <c r="C1104" s="245"/>
      <c r="D1104" s="211" t="s">
        <v>138</v>
      </c>
      <c r="E1104" s="246"/>
      <c r="F1104" s="247" t="s">
        <v>1483</v>
      </c>
      <c r="G1104" s="245"/>
      <c r="H1104" s="246"/>
      <c r="I1104" s="248"/>
      <c r="J1104" s="245"/>
      <c r="K1104" s="245"/>
      <c r="L1104" s="249"/>
      <c r="M1104" s="250"/>
      <c r="N1104" s="251"/>
      <c r="O1104" s="251"/>
      <c r="P1104" s="251"/>
      <c r="Q1104" s="251"/>
      <c r="R1104" s="251"/>
      <c r="S1104" s="251"/>
      <c r="T1104" s="252"/>
      <c r="AT1104" s="253" t="s">
        <v>138</v>
      </c>
      <c r="AU1104" s="253" t="s">
        <v>78</v>
      </c>
      <c r="AV1104" s="243" t="s">
        <v>76</v>
      </c>
      <c r="AW1104" s="243" t="s">
        <v>32</v>
      </c>
      <c r="AX1104" s="243" t="s">
        <v>71</v>
      </c>
      <c r="AY1104" s="253" t="s">
        <v>127</v>
      </c>
    </row>
    <row r="1105" s="208" customFormat="true" ht="12.8" hidden="false" customHeight="false" outlineLevel="0" collapsed="false">
      <c r="B1105" s="209"/>
      <c r="C1105" s="210"/>
      <c r="D1105" s="211" t="s">
        <v>138</v>
      </c>
      <c r="E1105" s="212"/>
      <c r="F1105" s="213" t="s">
        <v>1484</v>
      </c>
      <c r="G1105" s="210"/>
      <c r="H1105" s="214" t="n">
        <v>413</v>
      </c>
      <c r="I1105" s="215"/>
      <c r="J1105" s="210"/>
      <c r="K1105" s="210"/>
      <c r="L1105" s="216"/>
      <c r="M1105" s="217"/>
      <c r="N1105" s="218"/>
      <c r="O1105" s="218"/>
      <c r="P1105" s="218"/>
      <c r="Q1105" s="218"/>
      <c r="R1105" s="218"/>
      <c r="S1105" s="218"/>
      <c r="T1105" s="219"/>
      <c r="AT1105" s="220" t="s">
        <v>138</v>
      </c>
      <c r="AU1105" s="220" t="s">
        <v>78</v>
      </c>
      <c r="AV1105" s="208" t="s">
        <v>78</v>
      </c>
      <c r="AW1105" s="208" t="s">
        <v>32</v>
      </c>
      <c r="AX1105" s="208" t="s">
        <v>76</v>
      </c>
      <c r="AY1105" s="220" t="s">
        <v>127</v>
      </c>
    </row>
    <row r="1106" s="31" customFormat="true" ht="37.8" hidden="false" customHeight="true" outlineLevel="0" collapsed="false">
      <c r="A1106" s="24"/>
      <c r="B1106" s="25"/>
      <c r="C1106" s="233" t="s">
        <v>1485</v>
      </c>
      <c r="D1106" s="233" t="s">
        <v>189</v>
      </c>
      <c r="E1106" s="234" t="s">
        <v>1486</v>
      </c>
      <c r="F1106" s="235" t="s">
        <v>1487</v>
      </c>
      <c r="G1106" s="236" t="s">
        <v>1331</v>
      </c>
      <c r="H1106" s="237" t="n">
        <v>413</v>
      </c>
      <c r="I1106" s="238"/>
      <c r="J1106" s="239" t="n">
        <f aca="false">ROUND(I1106*H1106,2)</f>
        <v>0</v>
      </c>
      <c r="K1106" s="235"/>
      <c r="L1106" s="240"/>
      <c r="M1106" s="241"/>
      <c r="N1106" s="242" t="s">
        <v>42</v>
      </c>
      <c r="O1106" s="67"/>
      <c r="P1106" s="199" t="n">
        <f aca="false">O1106*H1106</f>
        <v>0</v>
      </c>
      <c r="Q1106" s="199" t="n">
        <v>0.00105</v>
      </c>
      <c r="R1106" s="199" t="n">
        <f aca="false">Q1106*H1106</f>
        <v>0.43365</v>
      </c>
      <c r="S1106" s="199" t="n">
        <v>0</v>
      </c>
      <c r="T1106" s="200" t="n">
        <f aca="false">S1106*H1106</f>
        <v>0</v>
      </c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R1106" s="201" t="s">
        <v>337</v>
      </c>
      <c r="AT1106" s="201" t="s">
        <v>189</v>
      </c>
      <c r="AU1106" s="201" t="s">
        <v>78</v>
      </c>
      <c r="AY1106" s="3" t="s">
        <v>127</v>
      </c>
      <c r="BE1106" s="202" t="n">
        <f aca="false">IF(N1106="základní",J1106,0)</f>
        <v>0</v>
      </c>
      <c r="BF1106" s="202" t="n">
        <f aca="false">IF(N1106="snížená",J1106,0)</f>
        <v>0</v>
      </c>
      <c r="BG1106" s="202" t="n">
        <f aca="false">IF(N1106="zákl. přenesená",J1106,0)</f>
        <v>0</v>
      </c>
      <c r="BH1106" s="202" t="n">
        <f aca="false">IF(N1106="sníž. přenesená",J1106,0)</f>
        <v>0</v>
      </c>
      <c r="BI1106" s="202" t="n">
        <f aca="false">IF(N1106="nulová",J1106,0)</f>
        <v>0</v>
      </c>
      <c r="BJ1106" s="3" t="s">
        <v>76</v>
      </c>
      <c r="BK1106" s="202" t="n">
        <f aca="false">ROUND(I1106*H1106,2)</f>
        <v>0</v>
      </c>
      <c r="BL1106" s="3" t="s">
        <v>223</v>
      </c>
      <c r="BM1106" s="201" t="s">
        <v>1488</v>
      </c>
    </row>
    <row r="1107" s="243" customFormat="true" ht="12.8" hidden="false" customHeight="false" outlineLevel="0" collapsed="false">
      <c r="B1107" s="244"/>
      <c r="C1107" s="245"/>
      <c r="D1107" s="211" t="s">
        <v>138</v>
      </c>
      <c r="E1107" s="246"/>
      <c r="F1107" s="247" t="s">
        <v>1489</v>
      </c>
      <c r="G1107" s="245"/>
      <c r="H1107" s="246"/>
      <c r="I1107" s="248"/>
      <c r="J1107" s="245"/>
      <c r="K1107" s="245"/>
      <c r="L1107" s="249"/>
      <c r="M1107" s="250"/>
      <c r="N1107" s="251"/>
      <c r="O1107" s="251"/>
      <c r="P1107" s="251"/>
      <c r="Q1107" s="251"/>
      <c r="R1107" s="251"/>
      <c r="S1107" s="251"/>
      <c r="T1107" s="252"/>
      <c r="AT1107" s="253" t="s">
        <v>138</v>
      </c>
      <c r="AU1107" s="253" t="s">
        <v>78</v>
      </c>
      <c r="AV1107" s="243" t="s">
        <v>76</v>
      </c>
      <c r="AW1107" s="243" t="s">
        <v>32</v>
      </c>
      <c r="AX1107" s="243" t="s">
        <v>71</v>
      </c>
      <c r="AY1107" s="253" t="s">
        <v>127</v>
      </c>
    </row>
    <row r="1108" s="208" customFormat="true" ht="12.8" hidden="false" customHeight="false" outlineLevel="0" collapsed="false">
      <c r="B1108" s="209"/>
      <c r="C1108" s="210"/>
      <c r="D1108" s="211" t="s">
        <v>138</v>
      </c>
      <c r="E1108" s="212"/>
      <c r="F1108" s="213" t="s">
        <v>1490</v>
      </c>
      <c r="G1108" s="210"/>
      <c r="H1108" s="214" t="n">
        <v>413</v>
      </c>
      <c r="I1108" s="215"/>
      <c r="J1108" s="210"/>
      <c r="K1108" s="210"/>
      <c r="L1108" s="216"/>
      <c r="M1108" s="217"/>
      <c r="N1108" s="218"/>
      <c r="O1108" s="218"/>
      <c r="P1108" s="218"/>
      <c r="Q1108" s="218"/>
      <c r="R1108" s="218"/>
      <c r="S1108" s="218"/>
      <c r="T1108" s="219"/>
      <c r="AT1108" s="220" t="s">
        <v>138</v>
      </c>
      <c r="AU1108" s="220" t="s">
        <v>78</v>
      </c>
      <c r="AV1108" s="208" t="s">
        <v>78</v>
      </c>
      <c r="AW1108" s="208" t="s">
        <v>32</v>
      </c>
      <c r="AX1108" s="208" t="s">
        <v>71</v>
      </c>
      <c r="AY1108" s="220" t="s">
        <v>127</v>
      </c>
    </row>
    <row r="1109" s="221" customFormat="true" ht="12.8" hidden="false" customHeight="false" outlineLevel="0" collapsed="false">
      <c r="B1109" s="222"/>
      <c r="C1109" s="223"/>
      <c r="D1109" s="211" t="s">
        <v>138</v>
      </c>
      <c r="E1109" s="224"/>
      <c r="F1109" s="225" t="s">
        <v>140</v>
      </c>
      <c r="G1109" s="223"/>
      <c r="H1109" s="226" t="n">
        <v>413</v>
      </c>
      <c r="I1109" s="227"/>
      <c r="J1109" s="223"/>
      <c r="K1109" s="223"/>
      <c r="L1109" s="228"/>
      <c r="M1109" s="229"/>
      <c r="N1109" s="230"/>
      <c r="O1109" s="230"/>
      <c r="P1109" s="230"/>
      <c r="Q1109" s="230"/>
      <c r="R1109" s="230"/>
      <c r="S1109" s="230"/>
      <c r="T1109" s="231"/>
      <c r="AT1109" s="232" t="s">
        <v>138</v>
      </c>
      <c r="AU1109" s="232" t="s">
        <v>78</v>
      </c>
      <c r="AV1109" s="221" t="s">
        <v>134</v>
      </c>
      <c r="AW1109" s="221" t="s">
        <v>32</v>
      </c>
      <c r="AX1109" s="221" t="s">
        <v>76</v>
      </c>
      <c r="AY1109" s="232" t="s">
        <v>127</v>
      </c>
    </row>
    <row r="1110" s="31" customFormat="true" ht="33" hidden="false" customHeight="true" outlineLevel="0" collapsed="false">
      <c r="A1110" s="24"/>
      <c r="B1110" s="25"/>
      <c r="C1110" s="190" t="s">
        <v>1491</v>
      </c>
      <c r="D1110" s="190" t="s">
        <v>129</v>
      </c>
      <c r="E1110" s="191" t="s">
        <v>1492</v>
      </c>
      <c r="F1110" s="192" t="s">
        <v>1493</v>
      </c>
      <c r="G1110" s="193" t="s">
        <v>1331</v>
      </c>
      <c r="H1110" s="194" t="n">
        <v>300</v>
      </c>
      <c r="I1110" s="195"/>
      <c r="J1110" s="196" t="n">
        <f aca="false">ROUND(I1110*H1110,2)</f>
        <v>0</v>
      </c>
      <c r="K1110" s="192" t="s">
        <v>133</v>
      </c>
      <c r="L1110" s="30"/>
      <c r="M1110" s="197"/>
      <c r="N1110" s="198" t="s">
        <v>42</v>
      </c>
      <c r="O1110" s="67"/>
      <c r="P1110" s="199" t="n">
        <f aca="false">O1110*H1110</f>
        <v>0</v>
      </c>
      <c r="Q1110" s="199" t="n">
        <v>0</v>
      </c>
      <c r="R1110" s="199" t="n">
        <f aca="false">Q1110*H1110</f>
        <v>0</v>
      </c>
      <c r="S1110" s="199" t="n">
        <v>0.001</v>
      </c>
      <c r="T1110" s="200" t="n">
        <f aca="false">S1110*H1110</f>
        <v>0.3</v>
      </c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R1110" s="201" t="s">
        <v>223</v>
      </c>
      <c r="AT1110" s="201" t="s">
        <v>129</v>
      </c>
      <c r="AU1110" s="201" t="s">
        <v>78</v>
      </c>
      <c r="AY1110" s="3" t="s">
        <v>127</v>
      </c>
      <c r="BE1110" s="202" t="n">
        <f aca="false">IF(N1110="základní",J1110,0)</f>
        <v>0</v>
      </c>
      <c r="BF1110" s="202" t="n">
        <f aca="false">IF(N1110="snížená",J1110,0)</f>
        <v>0</v>
      </c>
      <c r="BG1110" s="202" t="n">
        <f aca="false">IF(N1110="zákl. přenesená",J1110,0)</f>
        <v>0</v>
      </c>
      <c r="BH1110" s="202" t="n">
        <f aca="false">IF(N1110="sníž. přenesená",J1110,0)</f>
        <v>0</v>
      </c>
      <c r="BI1110" s="202" t="n">
        <f aca="false">IF(N1110="nulová",J1110,0)</f>
        <v>0</v>
      </c>
      <c r="BJ1110" s="3" t="s">
        <v>76</v>
      </c>
      <c r="BK1110" s="202" t="n">
        <f aca="false">ROUND(I1110*H1110,2)</f>
        <v>0</v>
      </c>
      <c r="BL1110" s="3" t="s">
        <v>223</v>
      </c>
      <c r="BM1110" s="201" t="s">
        <v>1494</v>
      </c>
    </row>
    <row r="1111" s="31" customFormat="true" ht="12.8" hidden="false" customHeight="false" outlineLevel="0" collapsed="false">
      <c r="A1111" s="24"/>
      <c r="B1111" s="25"/>
      <c r="C1111" s="26"/>
      <c r="D1111" s="203" t="s">
        <v>136</v>
      </c>
      <c r="E1111" s="26"/>
      <c r="F1111" s="204" t="s">
        <v>1495</v>
      </c>
      <c r="G1111" s="26"/>
      <c r="H1111" s="26"/>
      <c r="I1111" s="205"/>
      <c r="J1111" s="26"/>
      <c r="K1111" s="26"/>
      <c r="L1111" s="30"/>
      <c r="M1111" s="206"/>
      <c r="N1111" s="207"/>
      <c r="O1111" s="67"/>
      <c r="P1111" s="67"/>
      <c r="Q1111" s="67"/>
      <c r="R1111" s="67"/>
      <c r="S1111" s="67"/>
      <c r="T1111" s="68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T1111" s="3" t="s">
        <v>136</v>
      </c>
      <c r="AU1111" s="3" t="s">
        <v>78</v>
      </c>
    </row>
    <row r="1112" s="208" customFormat="true" ht="12.8" hidden="false" customHeight="false" outlineLevel="0" collapsed="false">
      <c r="B1112" s="209"/>
      <c r="C1112" s="210"/>
      <c r="D1112" s="211" t="s">
        <v>138</v>
      </c>
      <c r="E1112" s="212"/>
      <c r="F1112" s="213" t="s">
        <v>1496</v>
      </c>
      <c r="G1112" s="210"/>
      <c r="H1112" s="214" t="n">
        <v>300</v>
      </c>
      <c r="I1112" s="215"/>
      <c r="J1112" s="210"/>
      <c r="K1112" s="210"/>
      <c r="L1112" s="216"/>
      <c r="M1112" s="217"/>
      <c r="N1112" s="218"/>
      <c r="O1112" s="218"/>
      <c r="P1112" s="218"/>
      <c r="Q1112" s="218"/>
      <c r="R1112" s="218"/>
      <c r="S1112" s="218"/>
      <c r="T1112" s="219"/>
      <c r="AT1112" s="220" t="s">
        <v>138</v>
      </c>
      <c r="AU1112" s="220" t="s">
        <v>78</v>
      </c>
      <c r="AV1112" s="208" t="s">
        <v>78</v>
      </c>
      <c r="AW1112" s="208" t="s">
        <v>32</v>
      </c>
      <c r="AX1112" s="208" t="s">
        <v>71</v>
      </c>
      <c r="AY1112" s="220" t="s">
        <v>127</v>
      </c>
    </row>
    <row r="1113" s="221" customFormat="true" ht="12.8" hidden="false" customHeight="false" outlineLevel="0" collapsed="false">
      <c r="B1113" s="222"/>
      <c r="C1113" s="223"/>
      <c r="D1113" s="211" t="s">
        <v>138</v>
      </c>
      <c r="E1113" s="224"/>
      <c r="F1113" s="225" t="s">
        <v>140</v>
      </c>
      <c r="G1113" s="223"/>
      <c r="H1113" s="226" t="n">
        <v>300</v>
      </c>
      <c r="I1113" s="227"/>
      <c r="J1113" s="223"/>
      <c r="K1113" s="223"/>
      <c r="L1113" s="228"/>
      <c r="M1113" s="229"/>
      <c r="N1113" s="230"/>
      <c r="O1113" s="230"/>
      <c r="P1113" s="230"/>
      <c r="Q1113" s="230"/>
      <c r="R1113" s="230"/>
      <c r="S1113" s="230"/>
      <c r="T1113" s="231"/>
      <c r="AT1113" s="232" t="s">
        <v>138</v>
      </c>
      <c r="AU1113" s="232" t="s">
        <v>78</v>
      </c>
      <c r="AV1113" s="221" t="s">
        <v>134</v>
      </c>
      <c r="AW1113" s="221" t="s">
        <v>32</v>
      </c>
      <c r="AX1113" s="221" t="s">
        <v>76</v>
      </c>
      <c r="AY1113" s="232" t="s">
        <v>127</v>
      </c>
    </row>
    <row r="1114" s="31" customFormat="true" ht="49.05" hidden="false" customHeight="true" outlineLevel="0" collapsed="false">
      <c r="A1114" s="24"/>
      <c r="B1114" s="25"/>
      <c r="C1114" s="190" t="s">
        <v>1497</v>
      </c>
      <c r="D1114" s="190" t="s">
        <v>129</v>
      </c>
      <c r="E1114" s="191" t="s">
        <v>1498</v>
      </c>
      <c r="F1114" s="192" t="s">
        <v>1499</v>
      </c>
      <c r="G1114" s="193" t="s">
        <v>173</v>
      </c>
      <c r="H1114" s="194" t="n">
        <v>2.606</v>
      </c>
      <c r="I1114" s="195"/>
      <c r="J1114" s="196" t="n">
        <f aca="false">ROUND(I1114*H1114,2)</f>
        <v>0</v>
      </c>
      <c r="K1114" s="192" t="s">
        <v>133</v>
      </c>
      <c r="L1114" s="30"/>
      <c r="M1114" s="197"/>
      <c r="N1114" s="198" t="s">
        <v>42</v>
      </c>
      <c r="O1114" s="67"/>
      <c r="P1114" s="199" t="n">
        <f aca="false">O1114*H1114</f>
        <v>0</v>
      </c>
      <c r="Q1114" s="199" t="n">
        <v>0</v>
      </c>
      <c r="R1114" s="199" t="n">
        <f aca="false">Q1114*H1114</f>
        <v>0</v>
      </c>
      <c r="S1114" s="199" t="n">
        <v>0</v>
      </c>
      <c r="T1114" s="200" t="n">
        <f aca="false">S1114*H1114</f>
        <v>0</v>
      </c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R1114" s="201" t="s">
        <v>223</v>
      </c>
      <c r="AT1114" s="201" t="s">
        <v>129</v>
      </c>
      <c r="AU1114" s="201" t="s">
        <v>78</v>
      </c>
      <c r="AY1114" s="3" t="s">
        <v>127</v>
      </c>
      <c r="BE1114" s="202" t="n">
        <f aca="false">IF(N1114="základní",J1114,0)</f>
        <v>0</v>
      </c>
      <c r="BF1114" s="202" t="n">
        <f aca="false">IF(N1114="snížená",J1114,0)</f>
        <v>0</v>
      </c>
      <c r="BG1114" s="202" t="n">
        <f aca="false">IF(N1114="zákl. přenesená",J1114,0)</f>
        <v>0</v>
      </c>
      <c r="BH1114" s="202" t="n">
        <f aca="false">IF(N1114="sníž. přenesená",J1114,0)</f>
        <v>0</v>
      </c>
      <c r="BI1114" s="202" t="n">
        <f aca="false">IF(N1114="nulová",J1114,0)</f>
        <v>0</v>
      </c>
      <c r="BJ1114" s="3" t="s">
        <v>76</v>
      </c>
      <c r="BK1114" s="202" t="n">
        <f aca="false">ROUND(I1114*H1114,2)</f>
        <v>0</v>
      </c>
      <c r="BL1114" s="3" t="s">
        <v>223</v>
      </c>
      <c r="BM1114" s="201" t="s">
        <v>1500</v>
      </c>
    </row>
    <row r="1115" s="31" customFormat="true" ht="12.8" hidden="false" customHeight="false" outlineLevel="0" collapsed="false">
      <c r="A1115" s="24"/>
      <c r="B1115" s="25"/>
      <c r="C1115" s="26"/>
      <c r="D1115" s="203" t="s">
        <v>136</v>
      </c>
      <c r="E1115" s="26"/>
      <c r="F1115" s="204" t="s">
        <v>1501</v>
      </c>
      <c r="G1115" s="26"/>
      <c r="H1115" s="26"/>
      <c r="I1115" s="205"/>
      <c r="J1115" s="26"/>
      <c r="K1115" s="26"/>
      <c r="L1115" s="30"/>
      <c r="M1115" s="206"/>
      <c r="N1115" s="207"/>
      <c r="O1115" s="67"/>
      <c r="P1115" s="67"/>
      <c r="Q1115" s="67"/>
      <c r="R1115" s="67"/>
      <c r="S1115" s="67"/>
      <c r="T1115" s="68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T1115" s="3" t="s">
        <v>136</v>
      </c>
      <c r="AU1115" s="3" t="s">
        <v>78</v>
      </c>
    </row>
    <row r="1116" s="31" customFormat="true" ht="49.05" hidden="false" customHeight="true" outlineLevel="0" collapsed="false">
      <c r="A1116" s="24"/>
      <c r="B1116" s="25"/>
      <c r="C1116" s="190" t="s">
        <v>1502</v>
      </c>
      <c r="D1116" s="190" t="s">
        <v>129</v>
      </c>
      <c r="E1116" s="191" t="s">
        <v>1503</v>
      </c>
      <c r="F1116" s="192" t="s">
        <v>1504</v>
      </c>
      <c r="G1116" s="193" t="s">
        <v>173</v>
      </c>
      <c r="H1116" s="194" t="n">
        <v>2.606</v>
      </c>
      <c r="I1116" s="195"/>
      <c r="J1116" s="196" t="n">
        <f aca="false">ROUND(I1116*H1116,2)</f>
        <v>0</v>
      </c>
      <c r="K1116" s="192" t="s">
        <v>133</v>
      </c>
      <c r="L1116" s="30"/>
      <c r="M1116" s="197"/>
      <c r="N1116" s="198" t="s">
        <v>42</v>
      </c>
      <c r="O1116" s="67"/>
      <c r="P1116" s="199" t="n">
        <f aca="false">O1116*H1116</f>
        <v>0</v>
      </c>
      <c r="Q1116" s="199" t="n">
        <v>0</v>
      </c>
      <c r="R1116" s="199" t="n">
        <f aca="false">Q1116*H1116</f>
        <v>0</v>
      </c>
      <c r="S1116" s="199" t="n">
        <v>0</v>
      </c>
      <c r="T1116" s="200" t="n">
        <f aca="false">S1116*H1116</f>
        <v>0</v>
      </c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R1116" s="201" t="s">
        <v>223</v>
      </c>
      <c r="AT1116" s="201" t="s">
        <v>129</v>
      </c>
      <c r="AU1116" s="201" t="s">
        <v>78</v>
      </c>
      <c r="AY1116" s="3" t="s">
        <v>127</v>
      </c>
      <c r="BE1116" s="202" t="n">
        <f aca="false">IF(N1116="základní",J1116,0)</f>
        <v>0</v>
      </c>
      <c r="BF1116" s="202" t="n">
        <f aca="false">IF(N1116="snížená",J1116,0)</f>
        <v>0</v>
      </c>
      <c r="BG1116" s="202" t="n">
        <f aca="false">IF(N1116="zákl. přenesená",J1116,0)</f>
        <v>0</v>
      </c>
      <c r="BH1116" s="202" t="n">
        <f aca="false">IF(N1116="sníž. přenesená",J1116,0)</f>
        <v>0</v>
      </c>
      <c r="BI1116" s="202" t="n">
        <f aca="false">IF(N1116="nulová",J1116,0)</f>
        <v>0</v>
      </c>
      <c r="BJ1116" s="3" t="s">
        <v>76</v>
      </c>
      <c r="BK1116" s="202" t="n">
        <f aca="false">ROUND(I1116*H1116,2)</f>
        <v>0</v>
      </c>
      <c r="BL1116" s="3" t="s">
        <v>223</v>
      </c>
      <c r="BM1116" s="201" t="s">
        <v>1505</v>
      </c>
    </row>
    <row r="1117" s="31" customFormat="true" ht="12.8" hidden="false" customHeight="false" outlineLevel="0" collapsed="false">
      <c r="A1117" s="24"/>
      <c r="B1117" s="25"/>
      <c r="C1117" s="26"/>
      <c r="D1117" s="203" t="s">
        <v>136</v>
      </c>
      <c r="E1117" s="26"/>
      <c r="F1117" s="204" t="s">
        <v>1506</v>
      </c>
      <c r="G1117" s="26"/>
      <c r="H1117" s="26"/>
      <c r="I1117" s="205"/>
      <c r="J1117" s="26"/>
      <c r="K1117" s="26"/>
      <c r="L1117" s="30"/>
      <c r="M1117" s="206"/>
      <c r="N1117" s="207"/>
      <c r="O1117" s="67"/>
      <c r="P1117" s="67"/>
      <c r="Q1117" s="67"/>
      <c r="R1117" s="67"/>
      <c r="S1117" s="67"/>
      <c r="T1117" s="68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T1117" s="3" t="s">
        <v>136</v>
      </c>
      <c r="AU1117" s="3" t="s">
        <v>78</v>
      </c>
    </row>
    <row r="1118" s="173" customFormat="true" ht="22.8" hidden="false" customHeight="true" outlineLevel="0" collapsed="false">
      <c r="B1118" s="174"/>
      <c r="C1118" s="175"/>
      <c r="D1118" s="176" t="s">
        <v>70</v>
      </c>
      <c r="E1118" s="188" t="s">
        <v>1507</v>
      </c>
      <c r="F1118" s="188" t="s">
        <v>1508</v>
      </c>
      <c r="G1118" s="175"/>
      <c r="H1118" s="175"/>
      <c r="I1118" s="178"/>
      <c r="J1118" s="189" t="n">
        <f aca="false">BK1118</f>
        <v>0</v>
      </c>
      <c r="K1118" s="175"/>
      <c r="L1118" s="180"/>
      <c r="M1118" s="181"/>
      <c r="N1118" s="182"/>
      <c r="O1118" s="182"/>
      <c r="P1118" s="183" t="n">
        <f aca="false">SUM(P1119:P1123)</f>
        <v>0</v>
      </c>
      <c r="Q1118" s="182"/>
      <c r="R1118" s="183" t="n">
        <f aca="false">SUM(R1119:R1123)</f>
        <v>0</v>
      </c>
      <c r="S1118" s="182"/>
      <c r="T1118" s="184" t="n">
        <f aca="false">SUM(T1119:T1123)</f>
        <v>4.6635115</v>
      </c>
      <c r="AR1118" s="185" t="s">
        <v>78</v>
      </c>
      <c r="AT1118" s="186" t="s">
        <v>70</v>
      </c>
      <c r="AU1118" s="186" t="s">
        <v>76</v>
      </c>
      <c r="AY1118" s="185" t="s">
        <v>127</v>
      </c>
      <c r="BK1118" s="187" t="n">
        <f aca="false">SUM(BK1119:BK1123)</f>
        <v>0</v>
      </c>
    </row>
    <row r="1119" s="31" customFormat="true" ht="24.15" hidden="false" customHeight="true" outlineLevel="0" collapsed="false">
      <c r="A1119" s="24"/>
      <c r="B1119" s="25"/>
      <c r="C1119" s="190" t="s">
        <v>1509</v>
      </c>
      <c r="D1119" s="190" t="s">
        <v>129</v>
      </c>
      <c r="E1119" s="191" t="s">
        <v>1510</v>
      </c>
      <c r="F1119" s="192" t="s">
        <v>1511</v>
      </c>
      <c r="G1119" s="193" t="s">
        <v>132</v>
      </c>
      <c r="H1119" s="194" t="n">
        <v>57.221</v>
      </c>
      <c r="I1119" s="195"/>
      <c r="J1119" s="196" t="n">
        <f aca="false">ROUND(I1119*H1119,2)</f>
        <v>0</v>
      </c>
      <c r="K1119" s="192" t="s">
        <v>133</v>
      </c>
      <c r="L1119" s="30"/>
      <c r="M1119" s="197"/>
      <c r="N1119" s="198" t="s">
        <v>42</v>
      </c>
      <c r="O1119" s="67"/>
      <c r="P1119" s="199" t="n">
        <f aca="false">O1119*H1119</f>
        <v>0</v>
      </c>
      <c r="Q1119" s="199" t="n">
        <v>0</v>
      </c>
      <c r="R1119" s="199" t="n">
        <f aca="false">Q1119*H1119</f>
        <v>0</v>
      </c>
      <c r="S1119" s="199" t="n">
        <v>0.0815</v>
      </c>
      <c r="T1119" s="200" t="n">
        <f aca="false">S1119*H1119</f>
        <v>4.6635115</v>
      </c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R1119" s="201" t="s">
        <v>223</v>
      </c>
      <c r="AT1119" s="201" t="s">
        <v>129</v>
      </c>
      <c r="AU1119" s="201" t="s">
        <v>78</v>
      </c>
      <c r="AY1119" s="3" t="s">
        <v>127</v>
      </c>
      <c r="BE1119" s="202" t="n">
        <f aca="false">IF(N1119="základní",J1119,0)</f>
        <v>0</v>
      </c>
      <c r="BF1119" s="202" t="n">
        <f aca="false">IF(N1119="snížená",J1119,0)</f>
        <v>0</v>
      </c>
      <c r="BG1119" s="202" t="n">
        <f aca="false">IF(N1119="zákl. přenesená",J1119,0)</f>
        <v>0</v>
      </c>
      <c r="BH1119" s="202" t="n">
        <f aca="false">IF(N1119="sníž. přenesená",J1119,0)</f>
        <v>0</v>
      </c>
      <c r="BI1119" s="202" t="n">
        <f aca="false">IF(N1119="nulová",J1119,0)</f>
        <v>0</v>
      </c>
      <c r="BJ1119" s="3" t="s">
        <v>76</v>
      </c>
      <c r="BK1119" s="202" t="n">
        <f aca="false">ROUND(I1119*H1119,2)</f>
        <v>0</v>
      </c>
      <c r="BL1119" s="3" t="s">
        <v>223</v>
      </c>
      <c r="BM1119" s="201" t="s">
        <v>1512</v>
      </c>
    </row>
    <row r="1120" s="31" customFormat="true" ht="12.8" hidden="false" customHeight="false" outlineLevel="0" collapsed="false">
      <c r="A1120" s="24"/>
      <c r="B1120" s="25"/>
      <c r="C1120" s="26"/>
      <c r="D1120" s="203" t="s">
        <v>136</v>
      </c>
      <c r="E1120" s="26"/>
      <c r="F1120" s="204" t="s">
        <v>1513</v>
      </c>
      <c r="G1120" s="26"/>
      <c r="H1120" s="26"/>
      <c r="I1120" s="205"/>
      <c r="J1120" s="26"/>
      <c r="K1120" s="26"/>
      <c r="L1120" s="30"/>
      <c r="M1120" s="206"/>
      <c r="N1120" s="207"/>
      <c r="O1120" s="67"/>
      <c r="P1120" s="67"/>
      <c r="Q1120" s="67"/>
      <c r="R1120" s="67"/>
      <c r="S1120" s="67"/>
      <c r="T1120" s="68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T1120" s="3" t="s">
        <v>136</v>
      </c>
      <c r="AU1120" s="3" t="s">
        <v>78</v>
      </c>
    </row>
    <row r="1121" s="208" customFormat="true" ht="12.8" hidden="false" customHeight="false" outlineLevel="0" collapsed="false">
      <c r="B1121" s="209"/>
      <c r="C1121" s="210"/>
      <c r="D1121" s="211" t="s">
        <v>138</v>
      </c>
      <c r="E1121" s="212"/>
      <c r="F1121" s="213" t="s">
        <v>1514</v>
      </c>
      <c r="G1121" s="210"/>
      <c r="H1121" s="214" t="n">
        <v>10.493</v>
      </c>
      <c r="I1121" s="215"/>
      <c r="J1121" s="210"/>
      <c r="K1121" s="210"/>
      <c r="L1121" s="216"/>
      <c r="M1121" s="217"/>
      <c r="N1121" s="218"/>
      <c r="O1121" s="218"/>
      <c r="P1121" s="218"/>
      <c r="Q1121" s="218"/>
      <c r="R1121" s="218"/>
      <c r="S1121" s="218"/>
      <c r="T1121" s="219"/>
      <c r="AT1121" s="220" t="s">
        <v>138</v>
      </c>
      <c r="AU1121" s="220" t="s">
        <v>78</v>
      </c>
      <c r="AV1121" s="208" t="s">
        <v>78</v>
      </c>
      <c r="AW1121" s="208" t="s">
        <v>32</v>
      </c>
      <c r="AX1121" s="208" t="s">
        <v>71</v>
      </c>
      <c r="AY1121" s="220" t="s">
        <v>127</v>
      </c>
    </row>
    <row r="1122" s="208" customFormat="true" ht="12.8" hidden="false" customHeight="false" outlineLevel="0" collapsed="false">
      <c r="B1122" s="209"/>
      <c r="C1122" s="210"/>
      <c r="D1122" s="211" t="s">
        <v>138</v>
      </c>
      <c r="E1122" s="212"/>
      <c r="F1122" s="213" t="s">
        <v>1515</v>
      </c>
      <c r="G1122" s="210"/>
      <c r="H1122" s="214" t="n">
        <v>46.728</v>
      </c>
      <c r="I1122" s="215"/>
      <c r="J1122" s="210"/>
      <c r="K1122" s="210"/>
      <c r="L1122" s="216"/>
      <c r="M1122" s="217"/>
      <c r="N1122" s="218"/>
      <c r="O1122" s="218"/>
      <c r="P1122" s="218"/>
      <c r="Q1122" s="218"/>
      <c r="R1122" s="218"/>
      <c r="S1122" s="218"/>
      <c r="T1122" s="219"/>
      <c r="AT1122" s="220" t="s">
        <v>138</v>
      </c>
      <c r="AU1122" s="220" t="s">
        <v>78</v>
      </c>
      <c r="AV1122" s="208" t="s">
        <v>78</v>
      </c>
      <c r="AW1122" s="208" t="s">
        <v>32</v>
      </c>
      <c r="AX1122" s="208" t="s">
        <v>71</v>
      </c>
      <c r="AY1122" s="220" t="s">
        <v>127</v>
      </c>
    </row>
    <row r="1123" s="221" customFormat="true" ht="12.8" hidden="false" customHeight="false" outlineLevel="0" collapsed="false">
      <c r="B1123" s="222"/>
      <c r="C1123" s="223"/>
      <c r="D1123" s="211" t="s">
        <v>138</v>
      </c>
      <c r="E1123" s="224"/>
      <c r="F1123" s="225" t="s">
        <v>140</v>
      </c>
      <c r="G1123" s="223"/>
      <c r="H1123" s="226" t="n">
        <v>57.221</v>
      </c>
      <c r="I1123" s="227"/>
      <c r="J1123" s="223"/>
      <c r="K1123" s="223"/>
      <c r="L1123" s="228"/>
      <c r="M1123" s="229"/>
      <c r="N1123" s="230"/>
      <c r="O1123" s="230"/>
      <c r="P1123" s="230"/>
      <c r="Q1123" s="230"/>
      <c r="R1123" s="230"/>
      <c r="S1123" s="230"/>
      <c r="T1123" s="231"/>
      <c r="AT1123" s="232" t="s">
        <v>138</v>
      </c>
      <c r="AU1123" s="232" t="s">
        <v>78</v>
      </c>
      <c r="AV1123" s="221" t="s">
        <v>134</v>
      </c>
      <c r="AW1123" s="221" t="s">
        <v>32</v>
      </c>
      <c r="AX1123" s="221" t="s">
        <v>76</v>
      </c>
      <c r="AY1123" s="232" t="s">
        <v>127</v>
      </c>
    </row>
    <row r="1124" s="173" customFormat="true" ht="25.9" hidden="false" customHeight="true" outlineLevel="0" collapsed="false">
      <c r="B1124" s="174"/>
      <c r="C1124" s="175"/>
      <c r="D1124" s="176" t="s">
        <v>70</v>
      </c>
      <c r="E1124" s="177" t="s">
        <v>1516</v>
      </c>
      <c r="F1124" s="177" t="s">
        <v>1517</v>
      </c>
      <c r="G1124" s="175"/>
      <c r="H1124" s="175"/>
      <c r="I1124" s="178"/>
      <c r="J1124" s="179" t="n">
        <f aca="false">BK1124</f>
        <v>0</v>
      </c>
      <c r="K1124" s="175"/>
      <c r="L1124" s="180"/>
      <c r="M1124" s="181"/>
      <c r="N1124" s="182"/>
      <c r="O1124" s="182"/>
      <c r="P1124" s="183" t="n">
        <f aca="false">SUM(P1125:P1133)</f>
        <v>0</v>
      </c>
      <c r="Q1124" s="182"/>
      <c r="R1124" s="183" t="n">
        <f aca="false">SUM(R1125:R1133)</f>
        <v>0</v>
      </c>
      <c r="S1124" s="182"/>
      <c r="T1124" s="184" t="n">
        <f aca="false">SUM(T1125:T1133)</f>
        <v>0</v>
      </c>
      <c r="AR1124" s="185" t="s">
        <v>134</v>
      </c>
      <c r="AT1124" s="186" t="s">
        <v>70</v>
      </c>
      <c r="AU1124" s="186" t="s">
        <v>71</v>
      </c>
      <c r="AY1124" s="185" t="s">
        <v>127</v>
      </c>
      <c r="BK1124" s="187" t="n">
        <f aca="false">SUM(BK1125:BK1133)</f>
        <v>0</v>
      </c>
    </row>
    <row r="1125" s="31" customFormat="true" ht="24.15" hidden="false" customHeight="true" outlineLevel="0" collapsed="false">
      <c r="A1125" s="24"/>
      <c r="B1125" s="25"/>
      <c r="C1125" s="190" t="s">
        <v>1518</v>
      </c>
      <c r="D1125" s="190" t="s">
        <v>129</v>
      </c>
      <c r="E1125" s="191" t="s">
        <v>1519</v>
      </c>
      <c r="F1125" s="192" t="s">
        <v>1520</v>
      </c>
      <c r="G1125" s="193" t="s">
        <v>1521</v>
      </c>
      <c r="H1125" s="194" t="n">
        <v>50</v>
      </c>
      <c r="I1125" s="195"/>
      <c r="J1125" s="196" t="n">
        <f aca="false">ROUND(I1125*H1125,2)</f>
        <v>0</v>
      </c>
      <c r="K1125" s="192" t="s">
        <v>133</v>
      </c>
      <c r="L1125" s="30"/>
      <c r="M1125" s="197"/>
      <c r="N1125" s="198" t="s">
        <v>42</v>
      </c>
      <c r="O1125" s="67"/>
      <c r="P1125" s="199" t="n">
        <f aca="false">O1125*H1125</f>
        <v>0</v>
      </c>
      <c r="Q1125" s="199" t="n">
        <v>0</v>
      </c>
      <c r="R1125" s="199" t="n">
        <f aca="false">Q1125*H1125</f>
        <v>0</v>
      </c>
      <c r="S1125" s="199" t="n">
        <v>0</v>
      </c>
      <c r="T1125" s="200" t="n">
        <f aca="false">S1125*H1125</f>
        <v>0</v>
      </c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R1125" s="201" t="s">
        <v>1522</v>
      </c>
      <c r="AT1125" s="201" t="s">
        <v>129</v>
      </c>
      <c r="AU1125" s="201" t="s">
        <v>76</v>
      </c>
      <c r="AY1125" s="3" t="s">
        <v>127</v>
      </c>
      <c r="BE1125" s="202" t="n">
        <f aca="false">IF(N1125="základní",J1125,0)</f>
        <v>0</v>
      </c>
      <c r="BF1125" s="202" t="n">
        <f aca="false">IF(N1125="snížená",J1125,0)</f>
        <v>0</v>
      </c>
      <c r="BG1125" s="202" t="n">
        <f aca="false">IF(N1125="zákl. přenesená",J1125,0)</f>
        <v>0</v>
      </c>
      <c r="BH1125" s="202" t="n">
        <f aca="false">IF(N1125="sníž. přenesená",J1125,0)</f>
        <v>0</v>
      </c>
      <c r="BI1125" s="202" t="n">
        <f aca="false">IF(N1125="nulová",J1125,0)</f>
        <v>0</v>
      </c>
      <c r="BJ1125" s="3" t="s">
        <v>76</v>
      </c>
      <c r="BK1125" s="202" t="n">
        <f aca="false">ROUND(I1125*H1125,2)</f>
        <v>0</v>
      </c>
      <c r="BL1125" s="3" t="s">
        <v>1522</v>
      </c>
      <c r="BM1125" s="201" t="s">
        <v>1523</v>
      </c>
    </row>
    <row r="1126" s="31" customFormat="true" ht="12.8" hidden="false" customHeight="false" outlineLevel="0" collapsed="false">
      <c r="A1126" s="24"/>
      <c r="B1126" s="25"/>
      <c r="C1126" s="26"/>
      <c r="D1126" s="203" t="s">
        <v>136</v>
      </c>
      <c r="E1126" s="26"/>
      <c r="F1126" s="204" t="s">
        <v>1524</v>
      </c>
      <c r="G1126" s="26"/>
      <c r="H1126" s="26"/>
      <c r="I1126" s="205"/>
      <c r="J1126" s="26"/>
      <c r="K1126" s="26"/>
      <c r="L1126" s="30"/>
      <c r="M1126" s="206"/>
      <c r="N1126" s="207"/>
      <c r="O1126" s="67"/>
      <c r="P1126" s="67"/>
      <c r="Q1126" s="67"/>
      <c r="R1126" s="67"/>
      <c r="S1126" s="67"/>
      <c r="T1126" s="68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T1126" s="3" t="s">
        <v>136</v>
      </c>
      <c r="AU1126" s="3" t="s">
        <v>76</v>
      </c>
    </row>
    <row r="1127" s="208" customFormat="true" ht="12.8" hidden="false" customHeight="false" outlineLevel="0" collapsed="false">
      <c r="B1127" s="209"/>
      <c r="C1127" s="210"/>
      <c r="D1127" s="211" t="s">
        <v>138</v>
      </c>
      <c r="E1127" s="212"/>
      <c r="F1127" s="213" t="s">
        <v>1525</v>
      </c>
      <c r="G1127" s="210"/>
      <c r="H1127" s="214" t="n">
        <v>50</v>
      </c>
      <c r="I1127" s="215"/>
      <c r="J1127" s="210"/>
      <c r="K1127" s="210"/>
      <c r="L1127" s="216"/>
      <c r="M1127" s="217"/>
      <c r="N1127" s="218"/>
      <c r="O1127" s="218"/>
      <c r="P1127" s="218"/>
      <c r="Q1127" s="218"/>
      <c r="R1127" s="218"/>
      <c r="S1127" s="218"/>
      <c r="T1127" s="219"/>
      <c r="AT1127" s="220" t="s">
        <v>138</v>
      </c>
      <c r="AU1127" s="220" t="s">
        <v>76</v>
      </c>
      <c r="AV1127" s="208" t="s">
        <v>78</v>
      </c>
      <c r="AW1127" s="208" t="s">
        <v>32</v>
      </c>
      <c r="AX1127" s="208" t="s">
        <v>76</v>
      </c>
      <c r="AY1127" s="220" t="s">
        <v>127</v>
      </c>
    </row>
    <row r="1128" s="31" customFormat="true" ht="24.15" hidden="false" customHeight="true" outlineLevel="0" collapsed="false">
      <c r="A1128" s="24"/>
      <c r="B1128" s="25"/>
      <c r="C1128" s="190" t="s">
        <v>1526</v>
      </c>
      <c r="D1128" s="190" t="s">
        <v>129</v>
      </c>
      <c r="E1128" s="191" t="s">
        <v>1527</v>
      </c>
      <c r="F1128" s="192" t="s">
        <v>1528</v>
      </c>
      <c r="G1128" s="193" t="s">
        <v>1521</v>
      </c>
      <c r="H1128" s="194" t="n">
        <v>50</v>
      </c>
      <c r="I1128" s="195"/>
      <c r="J1128" s="196" t="n">
        <f aca="false">ROUND(I1128*H1128,2)</f>
        <v>0</v>
      </c>
      <c r="K1128" s="192" t="s">
        <v>133</v>
      </c>
      <c r="L1128" s="30"/>
      <c r="M1128" s="197"/>
      <c r="N1128" s="198" t="s">
        <v>42</v>
      </c>
      <c r="O1128" s="67"/>
      <c r="P1128" s="199" t="n">
        <f aca="false">O1128*H1128</f>
        <v>0</v>
      </c>
      <c r="Q1128" s="199" t="n">
        <v>0</v>
      </c>
      <c r="R1128" s="199" t="n">
        <f aca="false">Q1128*H1128</f>
        <v>0</v>
      </c>
      <c r="S1128" s="199" t="n">
        <v>0</v>
      </c>
      <c r="T1128" s="200" t="n">
        <f aca="false">S1128*H1128</f>
        <v>0</v>
      </c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R1128" s="201" t="s">
        <v>1522</v>
      </c>
      <c r="AT1128" s="201" t="s">
        <v>129</v>
      </c>
      <c r="AU1128" s="201" t="s">
        <v>76</v>
      </c>
      <c r="AY1128" s="3" t="s">
        <v>127</v>
      </c>
      <c r="BE1128" s="202" t="n">
        <f aca="false">IF(N1128="základní",J1128,0)</f>
        <v>0</v>
      </c>
      <c r="BF1128" s="202" t="n">
        <f aca="false">IF(N1128="snížená",J1128,0)</f>
        <v>0</v>
      </c>
      <c r="BG1128" s="202" t="n">
        <f aca="false">IF(N1128="zákl. přenesená",J1128,0)</f>
        <v>0</v>
      </c>
      <c r="BH1128" s="202" t="n">
        <f aca="false">IF(N1128="sníž. přenesená",J1128,0)</f>
        <v>0</v>
      </c>
      <c r="BI1128" s="202" t="n">
        <f aca="false">IF(N1128="nulová",J1128,0)</f>
        <v>0</v>
      </c>
      <c r="BJ1128" s="3" t="s">
        <v>76</v>
      </c>
      <c r="BK1128" s="202" t="n">
        <f aca="false">ROUND(I1128*H1128,2)</f>
        <v>0</v>
      </c>
      <c r="BL1128" s="3" t="s">
        <v>1522</v>
      </c>
      <c r="BM1128" s="201" t="s">
        <v>1529</v>
      </c>
    </row>
    <row r="1129" s="31" customFormat="true" ht="12.8" hidden="false" customHeight="false" outlineLevel="0" collapsed="false">
      <c r="A1129" s="24"/>
      <c r="B1129" s="25"/>
      <c r="C1129" s="26"/>
      <c r="D1129" s="203" t="s">
        <v>136</v>
      </c>
      <c r="E1129" s="26"/>
      <c r="F1129" s="204" t="s">
        <v>1530</v>
      </c>
      <c r="G1129" s="26"/>
      <c r="H1129" s="26"/>
      <c r="I1129" s="205"/>
      <c r="J1129" s="26"/>
      <c r="K1129" s="26"/>
      <c r="L1129" s="30"/>
      <c r="M1129" s="206"/>
      <c r="N1129" s="207"/>
      <c r="O1129" s="67"/>
      <c r="P1129" s="67"/>
      <c r="Q1129" s="67"/>
      <c r="R1129" s="67"/>
      <c r="S1129" s="67"/>
      <c r="T1129" s="68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T1129" s="3" t="s">
        <v>136</v>
      </c>
      <c r="AU1129" s="3" t="s">
        <v>76</v>
      </c>
    </row>
    <row r="1130" s="208" customFormat="true" ht="12.8" hidden="false" customHeight="false" outlineLevel="0" collapsed="false">
      <c r="B1130" s="209"/>
      <c r="C1130" s="210"/>
      <c r="D1130" s="211" t="s">
        <v>138</v>
      </c>
      <c r="E1130" s="212"/>
      <c r="F1130" s="213" t="s">
        <v>1525</v>
      </c>
      <c r="G1130" s="210"/>
      <c r="H1130" s="214" t="n">
        <v>50</v>
      </c>
      <c r="I1130" s="215"/>
      <c r="J1130" s="210"/>
      <c r="K1130" s="210"/>
      <c r="L1130" s="216"/>
      <c r="M1130" s="217"/>
      <c r="N1130" s="218"/>
      <c r="O1130" s="218"/>
      <c r="P1130" s="218"/>
      <c r="Q1130" s="218"/>
      <c r="R1130" s="218"/>
      <c r="S1130" s="218"/>
      <c r="T1130" s="219"/>
      <c r="AT1130" s="220" t="s">
        <v>138</v>
      </c>
      <c r="AU1130" s="220" t="s">
        <v>76</v>
      </c>
      <c r="AV1130" s="208" t="s">
        <v>78</v>
      </c>
      <c r="AW1130" s="208" t="s">
        <v>32</v>
      </c>
      <c r="AX1130" s="208" t="s">
        <v>76</v>
      </c>
      <c r="AY1130" s="220" t="s">
        <v>127</v>
      </c>
    </row>
    <row r="1131" s="31" customFormat="true" ht="24.15" hidden="false" customHeight="true" outlineLevel="0" collapsed="false">
      <c r="A1131" s="24"/>
      <c r="B1131" s="25"/>
      <c r="C1131" s="190" t="s">
        <v>1531</v>
      </c>
      <c r="D1131" s="190" t="s">
        <v>129</v>
      </c>
      <c r="E1131" s="191" t="s">
        <v>1532</v>
      </c>
      <c r="F1131" s="192" t="s">
        <v>1533</v>
      </c>
      <c r="G1131" s="193" t="s">
        <v>1521</v>
      </c>
      <c r="H1131" s="194" t="n">
        <v>30</v>
      </c>
      <c r="I1131" s="195"/>
      <c r="J1131" s="196" t="n">
        <f aca="false">ROUND(I1131*H1131,2)</f>
        <v>0</v>
      </c>
      <c r="K1131" s="192" t="s">
        <v>133</v>
      </c>
      <c r="L1131" s="30"/>
      <c r="M1131" s="197"/>
      <c r="N1131" s="198" t="s">
        <v>42</v>
      </c>
      <c r="O1131" s="67"/>
      <c r="P1131" s="199" t="n">
        <f aca="false">O1131*H1131</f>
        <v>0</v>
      </c>
      <c r="Q1131" s="199" t="n">
        <v>0</v>
      </c>
      <c r="R1131" s="199" t="n">
        <f aca="false">Q1131*H1131</f>
        <v>0</v>
      </c>
      <c r="S1131" s="199" t="n">
        <v>0</v>
      </c>
      <c r="T1131" s="200" t="n">
        <f aca="false">S1131*H1131</f>
        <v>0</v>
      </c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R1131" s="201" t="s">
        <v>1522</v>
      </c>
      <c r="AT1131" s="201" t="s">
        <v>129</v>
      </c>
      <c r="AU1131" s="201" t="s">
        <v>76</v>
      </c>
      <c r="AY1131" s="3" t="s">
        <v>127</v>
      </c>
      <c r="BE1131" s="202" t="n">
        <f aca="false">IF(N1131="základní",J1131,0)</f>
        <v>0</v>
      </c>
      <c r="BF1131" s="202" t="n">
        <f aca="false">IF(N1131="snížená",J1131,0)</f>
        <v>0</v>
      </c>
      <c r="BG1131" s="202" t="n">
        <f aca="false">IF(N1131="zákl. přenesená",J1131,0)</f>
        <v>0</v>
      </c>
      <c r="BH1131" s="202" t="n">
        <f aca="false">IF(N1131="sníž. přenesená",J1131,0)</f>
        <v>0</v>
      </c>
      <c r="BI1131" s="202" t="n">
        <f aca="false">IF(N1131="nulová",J1131,0)</f>
        <v>0</v>
      </c>
      <c r="BJ1131" s="3" t="s">
        <v>76</v>
      </c>
      <c r="BK1131" s="202" t="n">
        <f aca="false">ROUND(I1131*H1131,2)</f>
        <v>0</v>
      </c>
      <c r="BL1131" s="3" t="s">
        <v>1522</v>
      </c>
      <c r="BM1131" s="201" t="s">
        <v>1534</v>
      </c>
    </row>
    <row r="1132" s="31" customFormat="true" ht="12.8" hidden="false" customHeight="false" outlineLevel="0" collapsed="false">
      <c r="A1132" s="24"/>
      <c r="B1132" s="25"/>
      <c r="C1132" s="26"/>
      <c r="D1132" s="203" t="s">
        <v>136</v>
      </c>
      <c r="E1132" s="26"/>
      <c r="F1132" s="204" t="s">
        <v>1535</v>
      </c>
      <c r="G1132" s="26"/>
      <c r="H1132" s="26"/>
      <c r="I1132" s="205"/>
      <c r="J1132" s="26"/>
      <c r="K1132" s="26"/>
      <c r="L1132" s="30"/>
      <c r="M1132" s="206"/>
      <c r="N1132" s="207"/>
      <c r="O1132" s="67"/>
      <c r="P1132" s="67"/>
      <c r="Q1132" s="67"/>
      <c r="R1132" s="67"/>
      <c r="S1132" s="67"/>
      <c r="T1132" s="68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T1132" s="3" t="s">
        <v>136</v>
      </c>
      <c r="AU1132" s="3" t="s">
        <v>76</v>
      </c>
    </row>
    <row r="1133" s="208" customFormat="true" ht="12.8" hidden="false" customHeight="false" outlineLevel="0" collapsed="false">
      <c r="B1133" s="209"/>
      <c r="C1133" s="210"/>
      <c r="D1133" s="211" t="s">
        <v>138</v>
      </c>
      <c r="E1133" s="212"/>
      <c r="F1133" s="213" t="s">
        <v>1536</v>
      </c>
      <c r="G1133" s="210"/>
      <c r="H1133" s="214" t="n">
        <v>30</v>
      </c>
      <c r="I1133" s="215"/>
      <c r="J1133" s="210"/>
      <c r="K1133" s="210"/>
      <c r="L1133" s="216"/>
      <c r="M1133" s="217"/>
      <c r="N1133" s="218"/>
      <c r="O1133" s="218"/>
      <c r="P1133" s="218"/>
      <c r="Q1133" s="218"/>
      <c r="R1133" s="218"/>
      <c r="S1133" s="218"/>
      <c r="T1133" s="219"/>
      <c r="AT1133" s="220" t="s">
        <v>138</v>
      </c>
      <c r="AU1133" s="220" t="s">
        <v>76</v>
      </c>
      <c r="AV1133" s="208" t="s">
        <v>78</v>
      </c>
      <c r="AW1133" s="208" t="s">
        <v>32</v>
      </c>
      <c r="AX1133" s="208" t="s">
        <v>76</v>
      </c>
      <c r="AY1133" s="220" t="s">
        <v>127</v>
      </c>
    </row>
    <row r="1134" s="173" customFormat="true" ht="25.9" hidden="false" customHeight="true" outlineLevel="0" collapsed="false">
      <c r="B1134" s="174"/>
      <c r="C1134" s="175"/>
      <c r="D1134" s="176" t="s">
        <v>70</v>
      </c>
      <c r="E1134" s="177" t="s">
        <v>1537</v>
      </c>
      <c r="F1134" s="177" t="s">
        <v>1538</v>
      </c>
      <c r="G1134" s="175"/>
      <c r="H1134" s="175"/>
      <c r="I1134" s="178"/>
      <c r="J1134" s="179" t="n">
        <f aca="false">BK1134</f>
        <v>0</v>
      </c>
      <c r="K1134" s="175"/>
      <c r="L1134" s="180"/>
      <c r="M1134" s="181"/>
      <c r="N1134" s="182"/>
      <c r="O1134" s="182"/>
      <c r="P1134" s="183" t="n">
        <f aca="false">P1135+P1139</f>
        <v>0</v>
      </c>
      <c r="Q1134" s="182"/>
      <c r="R1134" s="183" t="n">
        <f aca="false">R1135+R1139</f>
        <v>0</v>
      </c>
      <c r="S1134" s="182"/>
      <c r="T1134" s="184" t="n">
        <f aca="false">T1135+T1139</f>
        <v>0</v>
      </c>
      <c r="AR1134" s="185" t="s">
        <v>159</v>
      </c>
      <c r="AT1134" s="186" t="s">
        <v>70</v>
      </c>
      <c r="AU1134" s="186" t="s">
        <v>71</v>
      </c>
      <c r="AY1134" s="185" t="s">
        <v>127</v>
      </c>
      <c r="BK1134" s="187" t="n">
        <f aca="false">BK1135+BK1139</f>
        <v>0</v>
      </c>
    </row>
    <row r="1135" s="173" customFormat="true" ht="22.8" hidden="false" customHeight="true" outlineLevel="0" collapsed="false">
      <c r="B1135" s="174"/>
      <c r="C1135" s="175"/>
      <c r="D1135" s="176" t="s">
        <v>70</v>
      </c>
      <c r="E1135" s="188" t="s">
        <v>1539</v>
      </c>
      <c r="F1135" s="188" t="s">
        <v>1540</v>
      </c>
      <c r="G1135" s="175"/>
      <c r="H1135" s="175"/>
      <c r="I1135" s="178"/>
      <c r="J1135" s="189" t="n">
        <f aca="false">BK1135</f>
        <v>0</v>
      </c>
      <c r="K1135" s="175"/>
      <c r="L1135" s="180"/>
      <c r="M1135" s="181"/>
      <c r="N1135" s="182"/>
      <c r="O1135" s="182"/>
      <c r="P1135" s="183" t="n">
        <f aca="false">SUM(P1136:P1138)</f>
        <v>0</v>
      </c>
      <c r="Q1135" s="182"/>
      <c r="R1135" s="183" t="n">
        <f aca="false">SUM(R1136:R1138)</f>
        <v>0</v>
      </c>
      <c r="S1135" s="182"/>
      <c r="T1135" s="184" t="n">
        <f aca="false">SUM(T1136:T1138)</f>
        <v>0</v>
      </c>
      <c r="AR1135" s="185" t="s">
        <v>159</v>
      </c>
      <c r="AT1135" s="186" t="s">
        <v>70</v>
      </c>
      <c r="AU1135" s="186" t="s">
        <v>76</v>
      </c>
      <c r="AY1135" s="185" t="s">
        <v>127</v>
      </c>
      <c r="BK1135" s="187" t="n">
        <f aca="false">SUM(BK1136:BK1138)</f>
        <v>0</v>
      </c>
    </row>
    <row r="1136" s="31" customFormat="true" ht="16.5" hidden="false" customHeight="true" outlineLevel="0" collapsed="false">
      <c r="A1136" s="24"/>
      <c r="B1136" s="25"/>
      <c r="C1136" s="190" t="s">
        <v>1541</v>
      </c>
      <c r="D1136" s="190" t="s">
        <v>129</v>
      </c>
      <c r="E1136" s="191" t="s">
        <v>1542</v>
      </c>
      <c r="F1136" s="192" t="s">
        <v>1543</v>
      </c>
      <c r="G1136" s="193" t="s">
        <v>955</v>
      </c>
      <c r="H1136" s="194" t="n">
        <v>1</v>
      </c>
      <c r="I1136" s="195"/>
      <c r="J1136" s="196" t="n">
        <f aca="false">ROUND(I1136*H1136,2)</f>
        <v>0</v>
      </c>
      <c r="K1136" s="192" t="s">
        <v>133</v>
      </c>
      <c r="L1136" s="30"/>
      <c r="M1136" s="197"/>
      <c r="N1136" s="198" t="s">
        <v>42</v>
      </c>
      <c r="O1136" s="67"/>
      <c r="P1136" s="199" t="n">
        <f aca="false">O1136*H1136</f>
        <v>0</v>
      </c>
      <c r="Q1136" s="199" t="n">
        <v>0</v>
      </c>
      <c r="R1136" s="199" t="n">
        <f aca="false">Q1136*H1136</f>
        <v>0</v>
      </c>
      <c r="S1136" s="199" t="n">
        <v>0</v>
      </c>
      <c r="T1136" s="200" t="n">
        <f aca="false">S1136*H1136</f>
        <v>0</v>
      </c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R1136" s="201" t="s">
        <v>1544</v>
      </c>
      <c r="AT1136" s="201" t="s">
        <v>129</v>
      </c>
      <c r="AU1136" s="201" t="s">
        <v>78</v>
      </c>
      <c r="AY1136" s="3" t="s">
        <v>127</v>
      </c>
      <c r="BE1136" s="202" t="n">
        <f aca="false">IF(N1136="základní",J1136,0)</f>
        <v>0</v>
      </c>
      <c r="BF1136" s="202" t="n">
        <f aca="false">IF(N1136="snížená",J1136,0)</f>
        <v>0</v>
      </c>
      <c r="BG1136" s="202" t="n">
        <f aca="false">IF(N1136="zákl. přenesená",J1136,0)</f>
        <v>0</v>
      </c>
      <c r="BH1136" s="202" t="n">
        <f aca="false">IF(N1136="sníž. přenesená",J1136,0)</f>
        <v>0</v>
      </c>
      <c r="BI1136" s="202" t="n">
        <f aca="false">IF(N1136="nulová",J1136,0)</f>
        <v>0</v>
      </c>
      <c r="BJ1136" s="3" t="s">
        <v>76</v>
      </c>
      <c r="BK1136" s="202" t="n">
        <f aca="false">ROUND(I1136*H1136,2)</f>
        <v>0</v>
      </c>
      <c r="BL1136" s="3" t="s">
        <v>1544</v>
      </c>
      <c r="BM1136" s="201" t="s">
        <v>1545</v>
      </c>
    </row>
    <row r="1137" s="31" customFormat="true" ht="22.35" hidden="false" customHeight="true" outlineLevel="0" collapsed="false">
      <c r="A1137" s="24"/>
      <c r="B1137" s="25"/>
      <c r="C1137" s="190" t="n">
        <v>228</v>
      </c>
      <c r="D1137" s="190"/>
      <c r="E1137" s="191"/>
      <c r="F1137" s="268" t="s">
        <v>1546</v>
      </c>
      <c r="G1137" s="193" t="s">
        <v>955</v>
      </c>
      <c r="H1137" s="194" t="n">
        <v>1</v>
      </c>
      <c r="I1137" s="195"/>
      <c r="J1137" s="196" t="n">
        <f aca="false">ROUND(I1137*H1137,2)</f>
        <v>0</v>
      </c>
      <c r="K1137" s="192"/>
      <c r="L1137" s="30"/>
      <c r="M1137" s="197"/>
      <c r="N1137" s="198"/>
      <c r="O1137" s="67"/>
      <c r="P1137" s="199"/>
      <c r="Q1137" s="199"/>
      <c r="R1137" s="199"/>
      <c r="S1137" s="199"/>
      <c r="T1137" s="200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R1137" s="201"/>
      <c r="AT1137" s="201"/>
      <c r="AU1137" s="201"/>
      <c r="AY1137" s="3"/>
      <c r="BE1137" s="202"/>
      <c r="BF1137" s="202"/>
      <c r="BG1137" s="202"/>
      <c r="BH1137" s="202"/>
      <c r="BI1137" s="202"/>
      <c r="BJ1137" s="3"/>
      <c r="BK1137" s="202" t="n">
        <f aca="false">ROUND(I1137*H1137,2)</f>
        <v>0</v>
      </c>
      <c r="BL1137" s="3"/>
      <c r="BM1137" s="201"/>
    </row>
    <row r="1138" s="31" customFormat="true" ht="12.8" hidden="false" customHeight="false" outlineLevel="0" collapsed="false">
      <c r="A1138" s="24"/>
      <c r="B1138" s="25"/>
      <c r="C1138" s="26"/>
      <c r="D1138" s="203" t="s">
        <v>136</v>
      </c>
      <c r="E1138" s="26"/>
      <c r="F1138" s="204" t="s">
        <v>1547</v>
      </c>
      <c r="G1138" s="26"/>
      <c r="H1138" s="26"/>
      <c r="I1138" s="205"/>
      <c r="J1138" s="26"/>
      <c r="K1138" s="26"/>
      <c r="L1138" s="30"/>
      <c r="M1138" s="206"/>
      <c r="N1138" s="207"/>
      <c r="O1138" s="67"/>
      <c r="P1138" s="67"/>
      <c r="Q1138" s="67"/>
      <c r="R1138" s="67"/>
      <c r="S1138" s="67"/>
      <c r="T1138" s="68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T1138" s="3" t="s">
        <v>136</v>
      </c>
      <c r="AU1138" s="3" t="s">
        <v>78</v>
      </c>
    </row>
    <row r="1139" s="173" customFormat="true" ht="22.8" hidden="false" customHeight="true" outlineLevel="0" collapsed="false">
      <c r="B1139" s="174"/>
      <c r="C1139" s="175"/>
      <c r="D1139" s="176" t="s">
        <v>70</v>
      </c>
      <c r="E1139" s="188" t="s">
        <v>1548</v>
      </c>
      <c r="F1139" s="188" t="s">
        <v>1549</v>
      </c>
      <c r="G1139" s="175"/>
      <c r="H1139" s="175"/>
      <c r="I1139" s="178"/>
      <c r="J1139" s="189" t="n">
        <f aca="false">BK1139</f>
        <v>0</v>
      </c>
      <c r="K1139" s="175"/>
      <c r="L1139" s="180"/>
      <c r="M1139" s="181"/>
      <c r="N1139" s="182"/>
      <c r="O1139" s="182"/>
      <c r="P1139" s="183" t="n">
        <f aca="false">SUM(P1140:P1141)</f>
        <v>0</v>
      </c>
      <c r="Q1139" s="182"/>
      <c r="R1139" s="183" t="n">
        <f aca="false">SUM(R1140:R1141)</f>
        <v>0</v>
      </c>
      <c r="S1139" s="182"/>
      <c r="T1139" s="184" t="n">
        <f aca="false">SUM(T1140:T1141)</f>
        <v>0</v>
      </c>
      <c r="AR1139" s="185" t="s">
        <v>159</v>
      </c>
      <c r="AT1139" s="186" t="s">
        <v>70</v>
      </c>
      <c r="AU1139" s="186" t="s">
        <v>76</v>
      </c>
      <c r="AY1139" s="185" t="s">
        <v>127</v>
      </c>
      <c r="BK1139" s="187" t="n">
        <f aca="false">SUM(BK1140:BK1141)</f>
        <v>0</v>
      </c>
    </row>
    <row r="1140" s="31" customFormat="true" ht="16.5" hidden="false" customHeight="true" outlineLevel="0" collapsed="false">
      <c r="A1140" s="24"/>
      <c r="B1140" s="25"/>
      <c r="C1140" s="190" t="n">
        <v>229</v>
      </c>
      <c r="D1140" s="190" t="s">
        <v>129</v>
      </c>
      <c r="E1140" s="191" t="s">
        <v>1550</v>
      </c>
      <c r="F1140" s="192" t="s">
        <v>1549</v>
      </c>
      <c r="G1140" s="193" t="s">
        <v>955</v>
      </c>
      <c r="H1140" s="194" t="n">
        <v>1</v>
      </c>
      <c r="I1140" s="195"/>
      <c r="J1140" s="196" t="n">
        <f aca="false">ROUND(I1140*H1140,2)</f>
        <v>0</v>
      </c>
      <c r="K1140" s="192" t="s">
        <v>133</v>
      </c>
      <c r="L1140" s="30"/>
      <c r="M1140" s="197"/>
      <c r="N1140" s="198" t="s">
        <v>42</v>
      </c>
      <c r="O1140" s="67"/>
      <c r="P1140" s="199" t="n">
        <f aca="false">O1140*H1140</f>
        <v>0</v>
      </c>
      <c r="Q1140" s="199" t="n">
        <v>0</v>
      </c>
      <c r="R1140" s="199" t="n">
        <f aca="false">Q1140*H1140</f>
        <v>0</v>
      </c>
      <c r="S1140" s="199" t="n">
        <v>0</v>
      </c>
      <c r="T1140" s="200" t="n">
        <f aca="false">S1140*H1140</f>
        <v>0</v>
      </c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R1140" s="201" t="s">
        <v>1544</v>
      </c>
      <c r="AT1140" s="201" t="s">
        <v>129</v>
      </c>
      <c r="AU1140" s="201" t="s">
        <v>78</v>
      </c>
      <c r="AY1140" s="3" t="s">
        <v>127</v>
      </c>
      <c r="BE1140" s="202" t="n">
        <f aca="false">IF(N1140="základní",J1140,0)</f>
        <v>0</v>
      </c>
      <c r="BF1140" s="202" t="n">
        <f aca="false">IF(N1140="snížená",J1140,0)</f>
        <v>0</v>
      </c>
      <c r="BG1140" s="202" t="n">
        <f aca="false">IF(N1140="zákl. přenesená",J1140,0)</f>
        <v>0</v>
      </c>
      <c r="BH1140" s="202" t="n">
        <f aca="false">IF(N1140="sníž. přenesená",J1140,0)</f>
        <v>0</v>
      </c>
      <c r="BI1140" s="202" t="n">
        <f aca="false">IF(N1140="nulová",J1140,0)</f>
        <v>0</v>
      </c>
      <c r="BJ1140" s="3" t="s">
        <v>76</v>
      </c>
      <c r="BK1140" s="202" t="n">
        <f aca="false">ROUND(I1140*H1140,2)</f>
        <v>0</v>
      </c>
      <c r="BL1140" s="3" t="s">
        <v>1544</v>
      </c>
      <c r="BM1140" s="201" t="s">
        <v>1551</v>
      </c>
    </row>
    <row r="1141" s="31" customFormat="true" ht="12.8" hidden="false" customHeight="false" outlineLevel="0" collapsed="false">
      <c r="A1141" s="24"/>
      <c r="B1141" s="25"/>
      <c r="C1141" s="26"/>
      <c r="D1141" s="203" t="s">
        <v>136</v>
      </c>
      <c r="E1141" s="26"/>
      <c r="F1141" s="204" t="s">
        <v>1552</v>
      </c>
      <c r="G1141" s="26"/>
      <c r="H1141" s="26"/>
      <c r="I1141" s="205"/>
      <c r="J1141" s="26"/>
      <c r="K1141" s="26"/>
      <c r="L1141" s="30"/>
      <c r="M1141" s="269"/>
      <c r="N1141" s="270"/>
      <c r="O1141" s="271"/>
      <c r="P1141" s="271"/>
      <c r="Q1141" s="271"/>
      <c r="R1141" s="271"/>
      <c r="S1141" s="271"/>
      <c r="T1141" s="272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T1141" s="3" t="s">
        <v>136</v>
      </c>
      <c r="AU1141" s="3" t="s">
        <v>78</v>
      </c>
    </row>
    <row r="1142" s="31" customFormat="true" ht="6.95" hidden="false" customHeight="true" outlineLevel="0" collapsed="false">
      <c r="A1142" s="24"/>
      <c r="B1142" s="45"/>
      <c r="C1142" s="46"/>
      <c r="D1142" s="46"/>
      <c r="E1142" s="46"/>
      <c r="F1142" s="46"/>
      <c r="G1142" s="46"/>
      <c r="H1142" s="46"/>
      <c r="I1142" s="46"/>
      <c r="J1142" s="46"/>
      <c r="K1142" s="46"/>
      <c r="L1142" s="30"/>
      <c r="M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</row>
  </sheetData>
  <sheetProtection sheet="true" password="cc3d" objects="true" scenarios="true"/>
  <autoFilter ref="C100:K1141"/>
  <mergeCells count="6">
    <mergeCell ref="L2:V2"/>
    <mergeCell ref="E7:H7"/>
    <mergeCell ref="E16:H16"/>
    <mergeCell ref="E25:H25"/>
    <mergeCell ref="E46:H46"/>
    <mergeCell ref="E93:H93"/>
  </mergeCells>
  <hyperlinks>
    <hyperlink ref="F105" r:id="rId1" display="https://podminky.urs.cz/item/CS_URS_2023_02/113107112"/>
    <hyperlink ref="F109" r:id="rId2" display="https://podminky.urs.cz/item/CS_URS_2023_02/113107131"/>
    <hyperlink ref="F113" r:id="rId3" display="https://podminky.urs.cz/item/CS_URS_2023_02/113202111"/>
    <hyperlink ref="F117" r:id="rId4" display="https://podminky.urs.cz/item/CS_URS_2023_02/132212131"/>
    <hyperlink ref="F122" r:id="rId5" display="https://podminky.urs.cz/item/CS_URS_2023_02/162751117"/>
    <hyperlink ref="F127" r:id="rId6" display="https://podminky.urs.cz/item/CS_URS_2023_02/162751119"/>
    <hyperlink ref="F130" r:id="rId7" display="https://podminky.urs.cz/item/CS_URS_2023_02/171201231"/>
    <hyperlink ref="F133" r:id="rId8" display="https://podminky.urs.cz/item/CS_URS_2023_02/171251201"/>
    <hyperlink ref="F135" r:id="rId9" display="https://podminky.urs.cz/item/CS_URS_2023_02/174111101"/>
    <hyperlink ref="F141" r:id="rId10" display="https://podminky.urs.cz/item/CS_URS_2023_02/181911102"/>
    <hyperlink ref="F146" r:id="rId11" display="https://podminky.urs.cz/item/CS_URS_2023_02/310271035"/>
    <hyperlink ref="F150" r:id="rId12" display="https://podminky.urs.cz/item/CS_URS_2023_02/319202331"/>
    <hyperlink ref="F154" r:id="rId13" display="https://podminky.urs.cz/item/CS_URS_2023_02/348272615"/>
    <hyperlink ref="F158" r:id="rId14" display="https://podminky.urs.cz/item/CS_URS_2023_02/564851011"/>
    <hyperlink ref="F160" r:id="rId15" display="https://podminky.urs.cz/item/CS_URS_2023_02/596211110"/>
    <hyperlink ref="F167" r:id="rId16" display="https://podminky.urs.cz/item/CS_URS_2023_02/621211003"/>
    <hyperlink ref="F173" r:id="rId17" display="https://podminky.urs.cz/item/CS_URS_2023_02/621521012"/>
    <hyperlink ref="F177" r:id="rId18" display="https://podminky.urs.cz/item/CS_URS_2023_02/622325202"/>
    <hyperlink ref="F186" r:id="rId19" display="https://podminky.urs.cz/item/CS_URS_2023_02/622211011"/>
    <hyperlink ref="F197" r:id="rId20" display="https://podminky.urs.cz/item/CS_URS_2023_02/622211031"/>
    <hyperlink ref="F217" r:id="rId21" display="https://podminky.urs.cz/item/CS_URS_2023_02/622211031"/>
    <hyperlink ref="F235" r:id="rId22" display="https://podminky.urs.cz/item/CS_URS_2023_02/622212051"/>
    <hyperlink ref="F254" r:id="rId23" display="https://podminky.urs.cz/item/CS_URS_2023_02/622251101"/>
    <hyperlink ref="F262" r:id="rId24" display="https://podminky.urs.cz/item/CS_URS_2023_02/622252002"/>
    <hyperlink ref="F276" r:id="rId25" display="https://podminky.urs.cz/item/CS_URS_2023_02/622252002"/>
    <hyperlink ref="F294" r:id="rId26" display="https://podminky.urs.cz/item/CS_URS_2023_02/622252002"/>
    <hyperlink ref="F308" r:id="rId27" display="https://podminky.urs.cz/item/CS_URS_2023_02/622252002"/>
    <hyperlink ref="F321" r:id="rId28" display="https://podminky.urs.cz/item/CS_URS_2023_02/622325121"/>
    <hyperlink ref="F330" r:id="rId29" display="https://podminky.urs.cz/item/CS_URS_2023_02/622325191"/>
    <hyperlink ref="F349" r:id="rId30" display="https://podminky.urs.cz/item/CS_URS_2023_02/622521012"/>
    <hyperlink ref="F357" r:id="rId31" display="https://podminky.urs.cz/item/CS_URS_2023_02/629991011"/>
    <hyperlink ref="F371" r:id="rId32" display="https://podminky.urs.cz/item/CS_URS_2023_02/629995101"/>
    <hyperlink ref="F380" r:id="rId33" display="https://podminky.urs.cz/item/CS_URS_2023_02/637121116"/>
    <hyperlink ref="F384" r:id="rId34" display="https://podminky.urs.cz/item/CS_URS_2023_02/637311131"/>
    <hyperlink ref="F389" r:id="rId35" display="https://podminky.urs.cz/item/CS_URS_2023_02/916231213"/>
    <hyperlink ref="F395" r:id="rId36" display="https://podminky.urs.cz/item/CS_URS_2023_02/941211111"/>
    <hyperlink ref="F398" r:id="rId37" display="https://podminky.urs.cz/item/CS_URS_2023_02/941211211"/>
    <hyperlink ref="F401" r:id="rId38" display="https://podminky.urs.cz/item/CS_URS_2023_02/941211811"/>
    <hyperlink ref="F403" r:id="rId39" display="https://podminky.urs.cz/item/CS_URS_2023_02/962032230"/>
    <hyperlink ref="F407" r:id="rId40" display="https://podminky.urs.cz/item/CS_URS_2023_02/962032230"/>
    <hyperlink ref="F411" r:id="rId41" display="https://podminky.urs.cz/item/CS_URS_2023_02/963053935"/>
    <hyperlink ref="F416" r:id="rId42" display="https://podminky.urs.cz/item/CS_URS_2023_02/965042141"/>
    <hyperlink ref="F423" r:id="rId43" display="https://podminky.urs.cz/item/CS_URS_2023_02/965042141"/>
    <hyperlink ref="F427" r:id="rId44" display="https://podminky.urs.cz/item/CS_URS_2023_02/965082933"/>
    <hyperlink ref="F431" r:id="rId45" display="https://podminky.urs.cz/item/CS_URS_2023_02/966049831"/>
    <hyperlink ref="F435" r:id="rId46" display="https://podminky.urs.cz/item/CS_URS_2023_01/968062374"/>
    <hyperlink ref="F441" r:id="rId47" display="https://podminky.urs.cz/item/CS_URS_2023_01/968072558"/>
    <hyperlink ref="F444" r:id="rId48" display="https://podminky.urs.cz/item/CS_URS_2023_02/978071621"/>
    <hyperlink ref="F449" r:id="rId49" display="https://podminky.urs.cz/item/CS_URS_2023_02/997013211"/>
    <hyperlink ref="F451" r:id="rId50" display="https://podminky.urs.cz/item/CS_URS_2023_02/997013501"/>
    <hyperlink ref="F453" r:id="rId51" display="https://podminky.urs.cz/item/CS_URS_2023_02/997013509"/>
    <hyperlink ref="F456" r:id="rId52" display="https://podminky.urs.cz/item/CS_URS_2023_02/997013631"/>
    <hyperlink ref="F460" r:id="rId53" display="https://podminky.urs.cz/item/CS_URS_2023_02/997013814"/>
    <hyperlink ref="F464" r:id="rId54" display="https://podminky.urs.cz/item/CS_URS_2023_02/997013869"/>
    <hyperlink ref="F468" r:id="rId55" display="https://podminky.urs.cz/item/CS_URS_2023_02/997013873"/>
    <hyperlink ref="F473" r:id="rId56" display="https://podminky.urs.cz/item/CS_URS_2023_02/998017002"/>
    <hyperlink ref="F477" r:id="rId57" display="https://podminky.urs.cz/item/CS_URS_2023_02/711112001"/>
    <hyperlink ref="F496" r:id="rId58" display="https://podminky.urs.cz/item/CS_URS_2023_02/711142559"/>
    <hyperlink ref="F514" r:id="rId59" display="https://podminky.urs.cz/item/CS_URS_2023_02/711161222"/>
    <hyperlink ref="F530" r:id="rId60" display="https://podminky.urs.cz/item/CS_URS_2023_02/711161383"/>
    <hyperlink ref="F546" r:id="rId61" display="https://podminky.urs.cz/item/CS_URS_2023_02/998711102"/>
    <hyperlink ref="F548" r:id="rId62" display="https://podminky.urs.cz/item/CS_URS_2023_02/998711181"/>
    <hyperlink ref="F551" r:id="rId63" display="https://podminky.urs.cz/item/CS_URS_2023_02/712300845"/>
    <hyperlink ref="F555" r:id="rId64" display="https://podminky.urs.cz/item/CS_URS_2023_02/712311101"/>
    <hyperlink ref="F566" r:id="rId65" display="https://podminky.urs.cz/item/CS_URS_2023_02/712340832"/>
    <hyperlink ref="F573" r:id="rId66" display="https://podminky.urs.cz/item/CS_URS_2023_02/712341559"/>
    <hyperlink ref="F583" r:id="rId67" display="https://podminky.urs.cz/item/CS_URS_2023_02/712361801"/>
    <hyperlink ref="F587" r:id="rId68" display="https://podminky.urs.cz/item/CS_URS_2023_02/712363352"/>
    <hyperlink ref="F593" r:id="rId69" display="https://podminky.urs.cz/item/CS_URS_2023_02/712363353"/>
    <hyperlink ref="F598" r:id="rId70" display="https://podminky.urs.cz/item/CS_URS_2023_02/712363357"/>
    <hyperlink ref="F603" r:id="rId71" display="https://podminky.urs.cz/item/CS_URS_2023_02/712363358"/>
    <hyperlink ref="F609" r:id="rId72" display="https://podminky.urs.cz/item/CS_URS_2023_02/712363368"/>
    <hyperlink ref="F614" r:id="rId73" display="https://podminky.urs.cz/item/CS_URS_2023_02/712363373"/>
    <hyperlink ref="F619" r:id="rId74" display="https://podminky.urs.cz/item/CS_URS_2023_02/712363605"/>
    <hyperlink ref="F630" r:id="rId75" display="https://podminky.urs.cz/item/CS_URS_2023_02/712391171"/>
    <hyperlink ref="F641" r:id="rId76" display="https://podminky.urs.cz/item/CS_URS_2023_02/712998001"/>
    <hyperlink ref="F647" r:id="rId77" display="https://podminky.urs.cz/item/CS_URS_2023_02/998712102"/>
    <hyperlink ref="F649" r:id="rId78" display="https://podminky.urs.cz/item/CS_URS_2023_02/998712181"/>
    <hyperlink ref="F652" r:id="rId79" display="https://podminky.urs.cz/item/CS_URS_2023_02/713131141"/>
    <hyperlink ref="F658" r:id="rId80" display="https://podminky.urs.cz/item/CS_URS_2023_02/713141151"/>
    <hyperlink ref="F684" r:id="rId81" display="https://podminky.urs.cz/item/CS_URS_2023_02/713141151"/>
    <hyperlink ref="F690" r:id="rId82" display="https://podminky.urs.cz/item/CS_URS_2023_02/713141151"/>
    <hyperlink ref="F697" r:id="rId83" display="https://podminky.urs.cz/item/CS_URS_2023_02/713141222"/>
    <hyperlink ref="F701" r:id="rId84" display="https://podminky.urs.cz/item/CS_URS_2023_02/713141311"/>
    <hyperlink ref="F716" r:id="rId85" display="https://podminky.urs.cz/item/CS_URS_2023_02/998713102"/>
    <hyperlink ref="F718" r:id="rId86" display="https://podminky.urs.cz/item/CS_URS_2023_02/998713181"/>
    <hyperlink ref="F721" r:id="rId87" display="https://podminky.urs.cz/item/CS_URS_2023_02/721173315"/>
    <hyperlink ref="F725" r:id="rId88" display="https://podminky.urs.cz/item/CS_URS_2023_01/721210824"/>
    <hyperlink ref="F733" r:id="rId89" display="https://podminky.urs.cz/item/CS_URS_2023_02/721233121"/>
    <hyperlink ref="F738" r:id="rId90" display="https://podminky.urs.cz/item/CS_URS_2023_02/721242106"/>
    <hyperlink ref="F743" r:id="rId91" display="https://podminky.urs.cz/item/CS_URS_2023_02/721273152"/>
    <hyperlink ref="F748" r:id="rId92" display="https://podminky.urs.cz/item/CS_URS_2023_02/721273153"/>
    <hyperlink ref="F759" r:id="rId93" display="https://podminky.urs.cz/item/CS_URS_2023_02/998721102"/>
    <hyperlink ref="F761" r:id="rId94" display="https://podminky.urs.cz/item/CS_URS_2023_02/998721181"/>
    <hyperlink ref="F774" r:id="rId95" display="https://podminky.urs.cz/item/CS_URS_2023_02/751398021"/>
    <hyperlink ref="F780" r:id="rId96" display="https://podminky.urs.cz/item/CS_URS_2023_02/751398022"/>
    <hyperlink ref="F786" r:id="rId97" display="https://podminky.urs.cz/item/CS_URS_2023_02/751398024"/>
    <hyperlink ref="F792" r:id="rId98" display="https://podminky.urs.cz/item/CS_URS_2023_02/751398025"/>
    <hyperlink ref="F798" r:id="rId99" display="https://podminky.urs.cz/item/CS_URS_2023_02/998751201"/>
    <hyperlink ref="F801" r:id="rId100" display="https://podminky.urs.cz/item/CS_URS_2023_02/762342525"/>
    <hyperlink ref="F808" r:id="rId101" display="https://podminky.urs.cz/item/CS_URS_2023_02/762342811"/>
    <hyperlink ref="F813" r:id="rId102" display="https://podminky.urs.cz/item/CS_URS_2023_02/762342813"/>
    <hyperlink ref="F818" r:id="rId103" display="https://podminky.urs.cz/item/CS_URS_2023_02/762361312"/>
    <hyperlink ref="F822" r:id="rId104" display="https://podminky.urs.cz/item/CS_URS_2023_02/762361313"/>
    <hyperlink ref="F827" r:id="rId105" display="https://podminky.urs.cz/item/CS_URS_2023_02/762421026"/>
    <hyperlink ref="F831" r:id="rId106" display="https://podminky.urs.cz/item/CS_URS_2023_02/762421230"/>
    <hyperlink ref="F839" r:id="rId107" display="https://podminky.urs.cz/item/CS_URS_2023_02/762811210"/>
    <hyperlink ref="F844" r:id="rId108" display="https://podminky.urs.cz/item/CS_URS_2023_02/762823111"/>
    <hyperlink ref="F850" r:id="rId109" display="https://podminky.urs.cz/item/CS_URS_2023_02/998762102"/>
    <hyperlink ref="F852" r:id="rId110" display="https://podminky.urs.cz/item/CS_URS_2023_02/998762181"/>
    <hyperlink ref="F855" r:id="rId111" display="https://podminky.urs.cz/item/CS_URS_2023_02/763131471"/>
    <hyperlink ref="F858" r:id="rId112" display="https://podminky.urs.cz/item/CS_URS_2023_02/763131831"/>
    <hyperlink ref="F861" r:id="rId113" display="https://podminky.urs.cz/item/CS_URS_2023_02/998763302"/>
    <hyperlink ref="F863" r:id="rId114" display="https://podminky.urs.cz/item/CS_URS_2023_02/998763381"/>
    <hyperlink ref="F866" r:id="rId115" display="https://podminky.urs.cz/item/CS_URS_2023_02/764002812"/>
    <hyperlink ref="F870" r:id="rId116" display="https://podminky.urs.cz/item/CS_URS_2023_02/764002841"/>
    <hyperlink ref="F874" r:id="rId117" display="https://podminky.urs.cz/item/CS_URS_2023_01/764002851"/>
    <hyperlink ref="F883" r:id="rId118" display="https://podminky.urs.cz/item/CS_URS_2023_02/764002881"/>
    <hyperlink ref="F885" r:id="rId119" display="https://podminky.urs.cz/item/CS_URS_2023_01/764004861"/>
    <hyperlink ref="F889" r:id="rId120" display="https://podminky.urs.cz/item/CS_URS_2023_02/764244503"/>
    <hyperlink ref="F894" r:id="rId121" display="https://podminky.urs.cz/item/CS_URS_2023_02/764246344"/>
    <hyperlink ref="F900" r:id="rId122" display="https://podminky.urs.cz/item/CS_URS_2023_02/764246345"/>
    <hyperlink ref="F910" r:id="rId123" display="https://podminky.urs.cz/item/CS_URS_2023_02/764248325"/>
    <hyperlink ref="F915" r:id="rId124" display="https://podminky.urs.cz/item/CS_URS_2023_02/764541305"/>
    <hyperlink ref="F920" r:id="rId125" display="https://podminky.urs.cz/item/CS_URS_2023_02/764541365"/>
    <hyperlink ref="F925" r:id="rId126" display="https://podminky.urs.cz/item/CS_URS_2023_02/764548324"/>
    <hyperlink ref="F930" r:id="rId127" display="https://podminky.urs.cz/item/CS_URS_2023_02/998764102"/>
    <hyperlink ref="F932" r:id="rId128" display="https://podminky.urs.cz/item/CS_URS_2023_02/998764181"/>
    <hyperlink ref="F935" r:id="rId129" display="https://podminky.urs.cz/item/CS_URS_2023_02/765142801"/>
    <hyperlink ref="F940" r:id="rId130" display="https://podminky.urs.cz/item/CS_URS_2023_02/766417323"/>
    <hyperlink ref="F947" r:id="rId131" display="https://podminky.urs.cz/item/CS_URS_2023_02/766417511"/>
    <hyperlink ref="F954" r:id="rId132" display="https://podminky.urs.cz/item/CS_URS_2023_02/766417523"/>
    <hyperlink ref="F962" r:id="rId133" display="https://podminky.urs.cz/item/CS_URS_2023_02/766417543"/>
    <hyperlink ref="F968" r:id="rId134" display="https://podminky.urs.cz/item/CS_URS_2023_01/766441811"/>
    <hyperlink ref="F974" r:id="rId135" display="https://podminky.urs.cz/item/CS_URS_2023_02/766622216"/>
    <hyperlink ref="F987" r:id="rId136" display="https://podminky.urs.cz/item/CS_URS_2023_02/766629631"/>
    <hyperlink ref="F996" r:id="rId137" display="https://podminky.urs.cz/item/CS_URS_2023_02/766694116"/>
    <hyperlink ref="F1006" r:id="rId138" display="https://podminky.urs.cz/item/CS_URS_2023_02/767161217"/>
    <hyperlink ref="F1011" r:id="rId139" display="https://podminky.urs.cz/item/CS_URS_2023_02/767161219"/>
    <hyperlink ref="F1016" r:id="rId140" display="https://podminky.urs.cz/item/CS_URS_2023_02/767161813"/>
    <hyperlink ref="F1020" r:id="rId141" display="https://podminky.urs.cz/item/CS_URS_2023_02/767161823"/>
    <hyperlink ref="F1024" r:id="rId142" display="https://podminky.urs.cz/item/CS_URS_2023_02/767161851"/>
    <hyperlink ref="F1028" r:id="rId143" display="https://podminky.urs.cz/item/CS_URS_2023_02/767165111"/>
    <hyperlink ref="F1034" r:id="rId144" display="https://podminky.urs.cz/item/CS_URS_2023_02/767211313"/>
    <hyperlink ref="F1042" r:id="rId145" display="https://podminky.urs.cz/item/CS_URS_2023_02/767220530"/>
    <hyperlink ref="F1056" r:id="rId146" display="https://podminky.urs.cz/item/CS_URS_2023_02/767392803"/>
    <hyperlink ref="F1061" r:id="rId147" display="https://podminky.urs.cz/item/CS_URS_2023_02/767590120"/>
    <hyperlink ref="F1074" r:id="rId148" display="https://podminky.urs.cz/item/CS_URS_2023_02/767810811"/>
    <hyperlink ref="F1079" r:id="rId149" display="https://podminky.urs.cz/item/CS_URS_2023_02/767832102"/>
    <hyperlink ref="F1087" r:id="rId150" display="https://podminky.urs.cz/item/CS_URS_2023_02/767893113"/>
    <hyperlink ref="F1092" r:id="rId151" display="https://podminky.urs.cz/item/CS_URS_2023_02/767893114"/>
    <hyperlink ref="F1099" r:id="rId152" display="https://podminky.urs.cz/item/CS_URS_2023_02/767893811"/>
    <hyperlink ref="F1103" r:id="rId153" display="https://podminky.urs.cz/item/CS_URS_2023_02/767995117"/>
    <hyperlink ref="F1111" r:id="rId154" display="https://podminky.urs.cz/item/CS_URS_2023_02/767996704"/>
    <hyperlink ref="F1115" r:id="rId155" display="https://podminky.urs.cz/item/CS_URS_2023_02/998767102"/>
    <hyperlink ref="F1117" r:id="rId156" display="https://podminky.urs.cz/item/CS_URS_2023_02/998767181"/>
    <hyperlink ref="F1120" r:id="rId157" display="https://podminky.urs.cz/item/CS_URS_2023_02/781471810"/>
    <hyperlink ref="F1126" r:id="rId158" display="https://podminky.urs.cz/item/CS_URS_2023_02/HZS1292"/>
    <hyperlink ref="F1129" r:id="rId159" display="https://podminky.urs.cz/item/CS_URS_2023_02/HZS1311"/>
    <hyperlink ref="F1132" r:id="rId160" display="https://podminky.urs.cz/item/CS_URS_2023_02/HZS2162"/>
    <hyperlink ref="F1138" r:id="rId161" display="https://podminky.urs.cz/item/CS_URS_2023_02/013254000"/>
    <hyperlink ref="F1141" r:id="rId162" display="https://podminky.urs.cz/item/CS_URS_2023_02/030001000"/>
  </hyperlink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>&amp;CStrana &amp;P z &amp;N</oddFooter>
  </headerFooter>
  <drawing r:id="rId16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219"/>
  <sheetViews>
    <sheetView showFormulas="false" showGridLines="false" showRowColHeaders="true" showZeros="true" rightToLeft="false" tabSelected="false" showOutlineSymbols="true" defaultGridColor="true" view="normal" topLeftCell="A58" colorId="64" zoomScale="90" zoomScaleNormal="90" zoomScalePageLayoutView="100" workbookViewId="0">
      <selection pane="topLeft" activeCell="A58" activeCellId="0" sqref="A58"/>
    </sheetView>
  </sheetViews>
  <sheetFormatPr defaultColWidth="8.5078125" defaultRowHeight="12.8" zeroHeight="false" outlineLevelRow="0" outlineLevelCol="0"/>
  <cols>
    <col collapsed="false" customWidth="true" hidden="false" outlineLevel="0" max="1" min="1" style="273" width="8.34"/>
    <col collapsed="false" customWidth="true" hidden="false" outlineLevel="0" max="2" min="2" style="273" width="1.66"/>
    <col collapsed="false" customWidth="true" hidden="false" outlineLevel="0" max="4" min="3" style="273" width="5"/>
    <col collapsed="false" customWidth="true" hidden="false" outlineLevel="0" max="5" min="5" style="273" width="11.66"/>
    <col collapsed="false" customWidth="true" hidden="false" outlineLevel="0" max="6" min="6" style="273" width="9.16"/>
    <col collapsed="false" customWidth="true" hidden="false" outlineLevel="0" max="7" min="7" style="273" width="5"/>
    <col collapsed="false" customWidth="true" hidden="false" outlineLevel="0" max="8" min="8" style="273" width="77.83"/>
    <col collapsed="false" customWidth="true" hidden="false" outlineLevel="0" max="10" min="9" style="273" width="20"/>
    <col collapsed="false" customWidth="true" hidden="false" outlineLevel="0" max="11" min="11" style="273" width="1.66"/>
  </cols>
  <sheetData>
    <row r="1" customFormat="false" ht="37.5" hidden="false" customHeight="tru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</row>
    <row r="2" customFormat="false" ht="7.5" hidden="false" customHeight="true" outlineLevel="0" collapsed="false">
      <c r="A2" s="0"/>
      <c r="B2" s="274"/>
      <c r="C2" s="275"/>
      <c r="D2" s="275"/>
      <c r="E2" s="275"/>
      <c r="F2" s="275"/>
      <c r="G2" s="275"/>
      <c r="H2" s="275"/>
      <c r="I2" s="275"/>
      <c r="J2" s="275"/>
      <c r="K2" s="276"/>
    </row>
    <row r="3" s="277" customFormat="true" ht="45" hidden="false" customHeight="true" outlineLevel="0" collapsed="false">
      <c r="B3" s="278"/>
      <c r="C3" s="279" t="s">
        <v>1553</v>
      </c>
      <c r="D3" s="279"/>
      <c r="E3" s="279"/>
      <c r="F3" s="279"/>
      <c r="G3" s="279"/>
      <c r="H3" s="279"/>
      <c r="I3" s="279"/>
      <c r="J3" s="279"/>
      <c r="K3" s="280"/>
    </row>
    <row r="4" customFormat="false" ht="25.5" hidden="false" customHeight="true" outlineLevel="0" collapsed="false">
      <c r="A4" s="0"/>
      <c r="B4" s="281"/>
      <c r="C4" s="282" t="s">
        <v>1554</v>
      </c>
      <c r="D4" s="282"/>
      <c r="E4" s="282"/>
      <c r="F4" s="282"/>
      <c r="G4" s="282"/>
      <c r="H4" s="282"/>
      <c r="I4" s="282"/>
      <c r="J4" s="282"/>
      <c r="K4" s="283"/>
    </row>
    <row r="5" customFormat="false" ht="5.25" hidden="false" customHeight="true" outlineLevel="0" collapsed="false">
      <c r="A5" s="0"/>
      <c r="B5" s="281"/>
      <c r="C5" s="284"/>
      <c r="D5" s="284"/>
      <c r="E5" s="284"/>
      <c r="F5" s="284"/>
      <c r="G5" s="284"/>
      <c r="H5" s="284"/>
      <c r="I5" s="284"/>
      <c r="J5" s="284"/>
      <c r="K5" s="283"/>
    </row>
    <row r="6" customFormat="false" ht="15" hidden="false" customHeight="true" outlineLevel="0" collapsed="false">
      <c r="A6" s="0"/>
      <c r="B6" s="281"/>
      <c r="C6" s="285" t="s">
        <v>1555</v>
      </c>
      <c r="D6" s="285"/>
      <c r="E6" s="285"/>
      <c r="F6" s="285"/>
      <c r="G6" s="285"/>
      <c r="H6" s="285"/>
      <c r="I6" s="285"/>
      <c r="J6" s="285"/>
      <c r="K6" s="283"/>
    </row>
    <row r="7" customFormat="false" ht="15" hidden="false" customHeight="true" outlineLevel="0" collapsed="false">
      <c r="A7" s="0"/>
      <c r="B7" s="286"/>
      <c r="C7" s="285" t="s">
        <v>1556</v>
      </c>
      <c r="D7" s="285"/>
      <c r="E7" s="285"/>
      <c r="F7" s="285"/>
      <c r="G7" s="285"/>
      <c r="H7" s="285"/>
      <c r="I7" s="285"/>
      <c r="J7" s="285"/>
      <c r="K7" s="283"/>
    </row>
    <row r="8" customFormat="false" ht="12.75" hidden="false" customHeight="true" outlineLevel="0" collapsed="false">
      <c r="A8" s="0"/>
      <c r="B8" s="286"/>
      <c r="C8" s="285"/>
      <c r="D8" s="285"/>
      <c r="E8" s="285"/>
      <c r="F8" s="285"/>
      <c r="G8" s="285"/>
      <c r="H8" s="285"/>
      <c r="I8" s="285"/>
      <c r="J8" s="285"/>
      <c r="K8" s="283"/>
    </row>
    <row r="9" customFormat="false" ht="15" hidden="false" customHeight="true" outlineLevel="0" collapsed="false">
      <c r="A9" s="0"/>
      <c r="B9" s="286"/>
      <c r="C9" s="287" t="s">
        <v>1557</v>
      </c>
      <c r="D9" s="287"/>
      <c r="E9" s="287"/>
      <c r="F9" s="287"/>
      <c r="G9" s="287"/>
      <c r="H9" s="287"/>
      <c r="I9" s="287"/>
      <c r="J9" s="287"/>
      <c r="K9" s="283"/>
    </row>
    <row r="10" customFormat="false" ht="15" hidden="false" customHeight="true" outlineLevel="0" collapsed="false">
      <c r="A10" s="0"/>
      <c r="B10" s="286"/>
      <c r="C10" s="285"/>
      <c r="D10" s="285" t="s">
        <v>1558</v>
      </c>
      <c r="E10" s="285"/>
      <c r="F10" s="285"/>
      <c r="G10" s="285"/>
      <c r="H10" s="285"/>
      <c r="I10" s="285"/>
      <c r="J10" s="285"/>
      <c r="K10" s="283"/>
    </row>
    <row r="11" customFormat="false" ht="15" hidden="false" customHeight="true" outlineLevel="0" collapsed="false">
      <c r="A11" s="0"/>
      <c r="B11" s="286"/>
      <c r="C11" s="288"/>
      <c r="D11" s="285" t="s">
        <v>1559</v>
      </c>
      <c r="E11" s="285"/>
      <c r="F11" s="285"/>
      <c r="G11" s="285"/>
      <c r="H11" s="285"/>
      <c r="I11" s="285"/>
      <c r="J11" s="285"/>
      <c r="K11" s="283"/>
    </row>
    <row r="12" customFormat="false" ht="15" hidden="false" customHeight="true" outlineLevel="0" collapsed="false">
      <c r="A12" s="0"/>
      <c r="B12" s="286"/>
      <c r="C12" s="288"/>
      <c r="D12" s="285"/>
      <c r="E12" s="285"/>
      <c r="F12" s="285"/>
      <c r="G12" s="285"/>
      <c r="H12" s="285"/>
      <c r="I12" s="285"/>
      <c r="J12" s="285"/>
      <c r="K12" s="283"/>
    </row>
    <row r="13" customFormat="false" ht="15" hidden="false" customHeight="true" outlineLevel="0" collapsed="false">
      <c r="A13" s="0"/>
      <c r="B13" s="286"/>
      <c r="C13" s="288"/>
      <c r="D13" s="289" t="s">
        <v>1560</v>
      </c>
      <c r="E13" s="285"/>
      <c r="F13" s="285"/>
      <c r="G13" s="285"/>
      <c r="H13" s="285"/>
      <c r="I13" s="285"/>
      <c r="J13" s="285"/>
      <c r="K13" s="283"/>
    </row>
    <row r="14" customFormat="false" ht="12.75" hidden="false" customHeight="true" outlineLevel="0" collapsed="false">
      <c r="A14" s="0"/>
      <c r="B14" s="286"/>
      <c r="C14" s="288"/>
      <c r="D14" s="288"/>
      <c r="E14" s="288"/>
      <c r="F14" s="288"/>
      <c r="G14" s="288"/>
      <c r="H14" s="288"/>
      <c r="I14" s="288"/>
      <c r="J14" s="288"/>
      <c r="K14" s="283"/>
    </row>
    <row r="15" customFormat="false" ht="15" hidden="false" customHeight="true" outlineLevel="0" collapsed="false">
      <c r="A15" s="0"/>
      <c r="B15" s="286"/>
      <c r="C15" s="288"/>
      <c r="D15" s="285" t="s">
        <v>1561</v>
      </c>
      <c r="E15" s="285"/>
      <c r="F15" s="285"/>
      <c r="G15" s="285"/>
      <c r="H15" s="285"/>
      <c r="I15" s="285"/>
      <c r="J15" s="285"/>
      <c r="K15" s="283"/>
    </row>
    <row r="16" customFormat="false" ht="15" hidden="false" customHeight="true" outlineLevel="0" collapsed="false">
      <c r="A16" s="0"/>
      <c r="B16" s="286"/>
      <c r="C16" s="288"/>
      <c r="D16" s="285" t="s">
        <v>1562</v>
      </c>
      <c r="E16" s="285"/>
      <c r="F16" s="285"/>
      <c r="G16" s="285"/>
      <c r="H16" s="285"/>
      <c r="I16" s="285"/>
      <c r="J16" s="285"/>
      <c r="K16" s="283"/>
    </row>
    <row r="17" customFormat="false" ht="15" hidden="false" customHeight="true" outlineLevel="0" collapsed="false">
      <c r="A17" s="0"/>
      <c r="B17" s="286"/>
      <c r="C17" s="288"/>
      <c r="D17" s="285" t="s">
        <v>1563</v>
      </c>
      <c r="E17" s="285"/>
      <c r="F17" s="285"/>
      <c r="G17" s="285"/>
      <c r="H17" s="285"/>
      <c r="I17" s="285"/>
      <c r="J17" s="285"/>
      <c r="K17" s="283"/>
    </row>
    <row r="18" customFormat="false" ht="15" hidden="false" customHeight="true" outlineLevel="0" collapsed="false">
      <c r="A18" s="0"/>
      <c r="B18" s="286"/>
      <c r="C18" s="288"/>
      <c r="D18" s="288"/>
      <c r="E18" s="290" t="s">
        <v>75</v>
      </c>
      <c r="F18" s="285" t="s">
        <v>1564</v>
      </c>
      <c r="G18" s="285"/>
      <c r="H18" s="285"/>
      <c r="I18" s="285"/>
      <c r="J18" s="285"/>
      <c r="K18" s="283"/>
    </row>
    <row r="19" customFormat="false" ht="15" hidden="false" customHeight="true" outlineLevel="0" collapsed="false">
      <c r="A19" s="0"/>
      <c r="B19" s="286"/>
      <c r="C19" s="288"/>
      <c r="D19" s="288"/>
      <c r="E19" s="290" t="s">
        <v>1565</v>
      </c>
      <c r="F19" s="285" t="s">
        <v>1566</v>
      </c>
      <c r="G19" s="285"/>
      <c r="H19" s="285"/>
      <c r="I19" s="285"/>
      <c r="J19" s="285"/>
      <c r="K19" s="283"/>
    </row>
    <row r="20" customFormat="false" ht="15" hidden="false" customHeight="true" outlineLevel="0" collapsed="false">
      <c r="A20" s="0"/>
      <c r="B20" s="286"/>
      <c r="C20" s="288"/>
      <c r="D20" s="288"/>
      <c r="E20" s="290" t="s">
        <v>1567</v>
      </c>
      <c r="F20" s="285" t="s">
        <v>1568</v>
      </c>
      <c r="G20" s="285"/>
      <c r="H20" s="285"/>
      <c r="I20" s="285"/>
      <c r="J20" s="285"/>
      <c r="K20" s="283"/>
    </row>
    <row r="21" customFormat="false" ht="15" hidden="false" customHeight="true" outlineLevel="0" collapsed="false">
      <c r="A21" s="0"/>
      <c r="B21" s="286"/>
      <c r="C21" s="288"/>
      <c r="D21" s="288"/>
      <c r="E21" s="290" t="s">
        <v>1569</v>
      </c>
      <c r="F21" s="285" t="s">
        <v>1570</v>
      </c>
      <c r="G21" s="285"/>
      <c r="H21" s="285"/>
      <c r="I21" s="285"/>
      <c r="J21" s="285"/>
      <c r="K21" s="283"/>
    </row>
    <row r="22" customFormat="false" ht="15" hidden="false" customHeight="true" outlineLevel="0" collapsed="false">
      <c r="A22" s="0"/>
      <c r="B22" s="286"/>
      <c r="C22" s="288"/>
      <c r="D22" s="288"/>
      <c r="E22" s="290" t="s">
        <v>1571</v>
      </c>
      <c r="F22" s="285" t="s">
        <v>1572</v>
      </c>
      <c r="G22" s="285"/>
      <c r="H22" s="285"/>
      <c r="I22" s="285"/>
      <c r="J22" s="285"/>
      <c r="K22" s="283"/>
    </row>
    <row r="23" customFormat="false" ht="15" hidden="false" customHeight="true" outlineLevel="0" collapsed="false">
      <c r="A23" s="0"/>
      <c r="B23" s="286"/>
      <c r="C23" s="288"/>
      <c r="D23" s="288"/>
      <c r="E23" s="290" t="s">
        <v>1573</v>
      </c>
      <c r="F23" s="285" t="s">
        <v>1574</v>
      </c>
      <c r="G23" s="285"/>
      <c r="H23" s="285"/>
      <c r="I23" s="285"/>
      <c r="J23" s="285"/>
      <c r="K23" s="283"/>
    </row>
    <row r="24" customFormat="false" ht="12.75" hidden="false" customHeight="true" outlineLevel="0" collapsed="false">
      <c r="A24" s="0"/>
      <c r="B24" s="286"/>
      <c r="C24" s="288"/>
      <c r="D24" s="288"/>
      <c r="E24" s="288"/>
      <c r="F24" s="288"/>
      <c r="G24" s="288"/>
      <c r="H24" s="288"/>
      <c r="I24" s="288"/>
      <c r="J24" s="288"/>
      <c r="K24" s="283"/>
    </row>
    <row r="25" customFormat="false" ht="15" hidden="false" customHeight="true" outlineLevel="0" collapsed="false">
      <c r="A25" s="0"/>
      <c r="B25" s="286"/>
      <c r="C25" s="287" t="s">
        <v>1575</v>
      </c>
      <c r="D25" s="287"/>
      <c r="E25" s="287"/>
      <c r="F25" s="287"/>
      <c r="G25" s="287"/>
      <c r="H25" s="287"/>
      <c r="I25" s="287"/>
      <c r="J25" s="287"/>
      <c r="K25" s="283"/>
    </row>
    <row r="26" customFormat="false" ht="15" hidden="false" customHeight="true" outlineLevel="0" collapsed="false">
      <c r="A26" s="0"/>
      <c r="B26" s="286"/>
      <c r="C26" s="285" t="s">
        <v>1576</v>
      </c>
      <c r="D26" s="285"/>
      <c r="E26" s="285"/>
      <c r="F26" s="285"/>
      <c r="G26" s="285"/>
      <c r="H26" s="285"/>
      <c r="I26" s="285"/>
      <c r="J26" s="285"/>
      <c r="K26" s="283"/>
    </row>
    <row r="27" customFormat="false" ht="15" hidden="false" customHeight="true" outlineLevel="0" collapsed="false">
      <c r="A27" s="0"/>
      <c r="B27" s="286"/>
      <c r="C27" s="285"/>
      <c r="D27" s="291" t="s">
        <v>1577</v>
      </c>
      <c r="E27" s="291"/>
      <c r="F27" s="291"/>
      <c r="G27" s="291"/>
      <c r="H27" s="291"/>
      <c r="I27" s="291"/>
      <c r="J27" s="291"/>
      <c r="K27" s="283"/>
    </row>
    <row r="28" customFormat="false" ht="15" hidden="false" customHeight="true" outlineLevel="0" collapsed="false">
      <c r="A28" s="0"/>
      <c r="B28" s="286"/>
      <c r="C28" s="288"/>
      <c r="D28" s="285" t="s">
        <v>1578</v>
      </c>
      <c r="E28" s="285"/>
      <c r="F28" s="285"/>
      <c r="G28" s="285"/>
      <c r="H28" s="285"/>
      <c r="I28" s="285"/>
      <c r="J28" s="285"/>
      <c r="K28" s="283"/>
    </row>
    <row r="29" customFormat="false" ht="12.75" hidden="false" customHeight="true" outlineLevel="0" collapsed="false">
      <c r="A29" s="0"/>
      <c r="B29" s="286"/>
      <c r="C29" s="288"/>
      <c r="D29" s="288"/>
      <c r="E29" s="288"/>
      <c r="F29" s="288"/>
      <c r="G29" s="288"/>
      <c r="H29" s="288"/>
      <c r="I29" s="288"/>
      <c r="J29" s="288"/>
      <c r="K29" s="283"/>
    </row>
    <row r="30" customFormat="false" ht="15" hidden="false" customHeight="true" outlineLevel="0" collapsed="false">
      <c r="A30" s="0"/>
      <c r="B30" s="286"/>
      <c r="C30" s="288"/>
      <c r="D30" s="291" t="s">
        <v>1579</v>
      </c>
      <c r="E30" s="291"/>
      <c r="F30" s="291"/>
      <c r="G30" s="291"/>
      <c r="H30" s="291"/>
      <c r="I30" s="291"/>
      <c r="J30" s="291"/>
      <c r="K30" s="283"/>
    </row>
    <row r="31" customFormat="false" ht="15" hidden="false" customHeight="true" outlineLevel="0" collapsed="false">
      <c r="A31" s="0"/>
      <c r="B31" s="286"/>
      <c r="C31" s="288"/>
      <c r="D31" s="285" t="s">
        <v>1580</v>
      </c>
      <c r="E31" s="285"/>
      <c r="F31" s="285"/>
      <c r="G31" s="285"/>
      <c r="H31" s="285"/>
      <c r="I31" s="285"/>
      <c r="J31" s="285"/>
      <c r="K31" s="283"/>
    </row>
    <row r="32" customFormat="false" ht="12.75" hidden="false" customHeight="true" outlineLevel="0" collapsed="false">
      <c r="A32" s="0"/>
      <c r="B32" s="286"/>
      <c r="C32" s="288"/>
      <c r="D32" s="288"/>
      <c r="E32" s="288"/>
      <c r="F32" s="288"/>
      <c r="G32" s="288"/>
      <c r="H32" s="288"/>
      <c r="I32" s="288"/>
      <c r="J32" s="288"/>
      <c r="K32" s="283"/>
    </row>
    <row r="33" customFormat="false" ht="15" hidden="false" customHeight="true" outlineLevel="0" collapsed="false">
      <c r="A33" s="0"/>
      <c r="B33" s="286"/>
      <c r="C33" s="288"/>
      <c r="D33" s="291" t="s">
        <v>1581</v>
      </c>
      <c r="E33" s="291"/>
      <c r="F33" s="291"/>
      <c r="G33" s="291"/>
      <c r="H33" s="291"/>
      <c r="I33" s="291"/>
      <c r="J33" s="291"/>
      <c r="K33" s="283"/>
    </row>
    <row r="34" customFormat="false" ht="15" hidden="false" customHeight="true" outlineLevel="0" collapsed="false">
      <c r="A34" s="0"/>
      <c r="B34" s="286"/>
      <c r="C34" s="288"/>
      <c r="D34" s="285" t="s">
        <v>1582</v>
      </c>
      <c r="E34" s="285"/>
      <c r="F34" s="285"/>
      <c r="G34" s="285"/>
      <c r="H34" s="285"/>
      <c r="I34" s="285"/>
      <c r="J34" s="285"/>
      <c r="K34" s="283"/>
    </row>
    <row r="35" customFormat="false" ht="15" hidden="false" customHeight="true" outlineLevel="0" collapsed="false">
      <c r="A35" s="0"/>
      <c r="B35" s="286"/>
      <c r="C35" s="288"/>
      <c r="D35" s="285" t="s">
        <v>1583</v>
      </c>
      <c r="E35" s="285"/>
      <c r="F35" s="285"/>
      <c r="G35" s="285"/>
      <c r="H35" s="285"/>
      <c r="I35" s="285"/>
      <c r="J35" s="285"/>
      <c r="K35" s="283"/>
    </row>
    <row r="36" customFormat="false" ht="15" hidden="false" customHeight="true" outlineLevel="0" collapsed="false">
      <c r="A36" s="0"/>
      <c r="B36" s="286"/>
      <c r="C36" s="288"/>
      <c r="D36" s="285"/>
      <c r="E36" s="289" t="s">
        <v>113</v>
      </c>
      <c r="F36" s="285"/>
      <c r="G36" s="285" t="s">
        <v>1584</v>
      </c>
      <c r="H36" s="285"/>
      <c r="I36" s="285"/>
      <c r="J36" s="285"/>
      <c r="K36" s="283"/>
    </row>
    <row r="37" customFormat="false" ht="30.75" hidden="false" customHeight="true" outlineLevel="0" collapsed="false">
      <c r="A37" s="0"/>
      <c r="B37" s="286"/>
      <c r="C37" s="288"/>
      <c r="D37" s="285"/>
      <c r="E37" s="289" t="s">
        <v>1585</v>
      </c>
      <c r="F37" s="285"/>
      <c r="G37" s="285" t="s">
        <v>1586</v>
      </c>
      <c r="H37" s="285"/>
      <c r="I37" s="285"/>
      <c r="J37" s="285"/>
      <c r="K37" s="283"/>
    </row>
    <row r="38" customFormat="false" ht="15" hidden="false" customHeight="true" outlineLevel="0" collapsed="false">
      <c r="A38" s="0"/>
      <c r="B38" s="286"/>
      <c r="C38" s="288"/>
      <c r="D38" s="285"/>
      <c r="E38" s="289" t="s">
        <v>52</v>
      </c>
      <c r="F38" s="285"/>
      <c r="G38" s="285" t="s">
        <v>1587</v>
      </c>
      <c r="H38" s="285"/>
      <c r="I38" s="285"/>
      <c r="J38" s="285"/>
      <c r="K38" s="283"/>
    </row>
    <row r="39" customFormat="false" ht="15" hidden="false" customHeight="true" outlineLevel="0" collapsed="false">
      <c r="A39" s="0"/>
      <c r="B39" s="286"/>
      <c r="C39" s="288"/>
      <c r="D39" s="285"/>
      <c r="E39" s="289" t="s">
        <v>53</v>
      </c>
      <c r="F39" s="285"/>
      <c r="G39" s="285" t="s">
        <v>1588</v>
      </c>
      <c r="H39" s="285"/>
      <c r="I39" s="285"/>
      <c r="J39" s="285"/>
      <c r="K39" s="283"/>
    </row>
    <row r="40" customFormat="false" ht="15" hidden="false" customHeight="true" outlineLevel="0" collapsed="false">
      <c r="A40" s="0"/>
      <c r="B40" s="286"/>
      <c r="C40" s="288"/>
      <c r="D40" s="285"/>
      <c r="E40" s="289" t="s">
        <v>114</v>
      </c>
      <c r="F40" s="285"/>
      <c r="G40" s="285" t="s">
        <v>1589</v>
      </c>
      <c r="H40" s="285"/>
      <c r="I40" s="285"/>
      <c r="J40" s="285"/>
      <c r="K40" s="283"/>
    </row>
    <row r="41" customFormat="false" ht="15" hidden="false" customHeight="true" outlineLevel="0" collapsed="false">
      <c r="A41" s="0"/>
      <c r="B41" s="286"/>
      <c r="C41" s="288"/>
      <c r="D41" s="285"/>
      <c r="E41" s="289" t="s">
        <v>115</v>
      </c>
      <c r="F41" s="285"/>
      <c r="G41" s="285" t="s">
        <v>1590</v>
      </c>
      <c r="H41" s="285"/>
      <c r="I41" s="285"/>
      <c r="J41" s="285"/>
      <c r="K41" s="283"/>
    </row>
    <row r="42" customFormat="false" ht="15" hidden="false" customHeight="true" outlineLevel="0" collapsed="false">
      <c r="A42" s="0"/>
      <c r="B42" s="286"/>
      <c r="C42" s="288"/>
      <c r="D42" s="285"/>
      <c r="E42" s="289" t="s">
        <v>1591</v>
      </c>
      <c r="F42" s="285"/>
      <c r="G42" s="285" t="s">
        <v>1592</v>
      </c>
      <c r="H42" s="285"/>
      <c r="I42" s="285"/>
      <c r="J42" s="285"/>
      <c r="K42" s="283"/>
    </row>
    <row r="43" customFormat="false" ht="15" hidden="false" customHeight="true" outlineLevel="0" collapsed="false">
      <c r="A43" s="0"/>
      <c r="B43" s="286"/>
      <c r="C43" s="288"/>
      <c r="D43" s="285"/>
      <c r="E43" s="289"/>
      <c r="F43" s="285"/>
      <c r="G43" s="285" t="s">
        <v>1593</v>
      </c>
      <c r="H43" s="285"/>
      <c r="I43" s="285"/>
      <c r="J43" s="285"/>
      <c r="K43" s="283"/>
    </row>
    <row r="44" customFormat="false" ht="15" hidden="false" customHeight="true" outlineLevel="0" collapsed="false">
      <c r="A44" s="0"/>
      <c r="B44" s="286"/>
      <c r="C44" s="288"/>
      <c r="D44" s="285"/>
      <c r="E44" s="289" t="s">
        <v>1594</v>
      </c>
      <c r="F44" s="285"/>
      <c r="G44" s="285" t="s">
        <v>1595</v>
      </c>
      <c r="H44" s="285"/>
      <c r="I44" s="285"/>
      <c r="J44" s="285"/>
      <c r="K44" s="283"/>
    </row>
    <row r="45" customFormat="false" ht="15" hidden="false" customHeight="true" outlineLevel="0" collapsed="false">
      <c r="A45" s="0"/>
      <c r="B45" s="286"/>
      <c r="C45" s="288"/>
      <c r="D45" s="285"/>
      <c r="E45" s="289" t="s">
        <v>117</v>
      </c>
      <c r="F45" s="285"/>
      <c r="G45" s="285" t="s">
        <v>1596</v>
      </c>
      <c r="H45" s="285"/>
      <c r="I45" s="285"/>
      <c r="J45" s="285"/>
      <c r="K45" s="283"/>
    </row>
    <row r="46" customFormat="false" ht="12.75" hidden="false" customHeight="true" outlineLevel="0" collapsed="false">
      <c r="A46" s="0"/>
      <c r="B46" s="286"/>
      <c r="C46" s="288"/>
      <c r="D46" s="285"/>
      <c r="E46" s="285"/>
      <c r="F46" s="285"/>
      <c r="G46" s="285"/>
      <c r="H46" s="285"/>
      <c r="I46" s="285"/>
      <c r="J46" s="285"/>
      <c r="K46" s="283"/>
    </row>
    <row r="47" customFormat="false" ht="15" hidden="false" customHeight="true" outlineLevel="0" collapsed="false">
      <c r="A47" s="0"/>
      <c r="B47" s="286"/>
      <c r="C47" s="288"/>
      <c r="D47" s="285" t="s">
        <v>1597</v>
      </c>
      <c r="E47" s="285"/>
      <c r="F47" s="285"/>
      <c r="G47" s="285"/>
      <c r="H47" s="285"/>
      <c r="I47" s="285"/>
      <c r="J47" s="285"/>
      <c r="K47" s="283"/>
    </row>
    <row r="48" customFormat="false" ht="15" hidden="false" customHeight="true" outlineLevel="0" collapsed="false">
      <c r="A48" s="0"/>
      <c r="B48" s="286"/>
      <c r="C48" s="288"/>
      <c r="D48" s="288"/>
      <c r="E48" s="285" t="s">
        <v>1598</v>
      </c>
      <c r="F48" s="285"/>
      <c r="G48" s="285"/>
      <c r="H48" s="285"/>
      <c r="I48" s="285"/>
      <c r="J48" s="285"/>
      <c r="K48" s="283"/>
    </row>
    <row r="49" customFormat="false" ht="15" hidden="false" customHeight="true" outlineLevel="0" collapsed="false">
      <c r="A49" s="0"/>
      <c r="B49" s="286"/>
      <c r="C49" s="288"/>
      <c r="D49" s="288"/>
      <c r="E49" s="285" t="s">
        <v>1599</v>
      </c>
      <c r="F49" s="285"/>
      <c r="G49" s="285"/>
      <c r="H49" s="285"/>
      <c r="I49" s="285"/>
      <c r="J49" s="285"/>
      <c r="K49" s="283"/>
    </row>
    <row r="50" customFormat="false" ht="15" hidden="false" customHeight="true" outlineLevel="0" collapsed="false">
      <c r="A50" s="0"/>
      <c r="B50" s="286"/>
      <c r="C50" s="288"/>
      <c r="D50" s="288"/>
      <c r="E50" s="285" t="s">
        <v>1600</v>
      </c>
      <c r="F50" s="285"/>
      <c r="G50" s="285"/>
      <c r="H50" s="285"/>
      <c r="I50" s="285"/>
      <c r="J50" s="285"/>
      <c r="K50" s="283"/>
    </row>
    <row r="51" customFormat="false" ht="15" hidden="false" customHeight="true" outlineLevel="0" collapsed="false">
      <c r="A51" s="0"/>
      <c r="B51" s="286"/>
      <c r="C51" s="288"/>
      <c r="D51" s="285" t="s">
        <v>1601</v>
      </c>
      <c r="E51" s="285"/>
      <c r="F51" s="285"/>
      <c r="G51" s="285"/>
      <c r="H51" s="285"/>
      <c r="I51" s="285"/>
      <c r="J51" s="285"/>
      <c r="K51" s="283"/>
    </row>
    <row r="52" customFormat="false" ht="25.5" hidden="false" customHeight="true" outlineLevel="0" collapsed="false">
      <c r="A52" s="0"/>
      <c r="B52" s="281"/>
      <c r="C52" s="282" t="s">
        <v>1602</v>
      </c>
      <c r="D52" s="282"/>
      <c r="E52" s="282"/>
      <c r="F52" s="282"/>
      <c r="G52" s="282"/>
      <c r="H52" s="282"/>
      <c r="I52" s="282"/>
      <c r="J52" s="282"/>
      <c r="K52" s="283"/>
    </row>
    <row r="53" customFormat="false" ht="5.25" hidden="false" customHeight="true" outlineLevel="0" collapsed="false">
      <c r="A53" s="0"/>
      <c r="B53" s="281"/>
      <c r="C53" s="284"/>
      <c r="D53" s="284"/>
      <c r="E53" s="284"/>
      <c r="F53" s="284"/>
      <c r="G53" s="284"/>
      <c r="H53" s="284"/>
      <c r="I53" s="284"/>
      <c r="J53" s="284"/>
      <c r="K53" s="283"/>
    </row>
    <row r="54" customFormat="false" ht="15" hidden="false" customHeight="true" outlineLevel="0" collapsed="false">
      <c r="A54" s="0"/>
      <c r="B54" s="281"/>
      <c r="C54" s="285" t="s">
        <v>1603</v>
      </c>
      <c r="D54" s="285"/>
      <c r="E54" s="285"/>
      <c r="F54" s="285"/>
      <c r="G54" s="285"/>
      <c r="H54" s="285"/>
      <c r="I54" s="285"/>
      <c r="J54" s="285"/>
      <c r="K54" s="283"/>
    </row>
    <row r="55" customFormat="false" ht="15" hidden="false" customHeight="true" outlineLevel="0" collapsed="false">
      <c r="A55" s="0"/>
      <c r="B55" s="281"/>
      <c r="C55" s="285" t="s">
        <v>1604</v>
      </c>
      <c r="D55" s="285"/>
      <c r="E55" s="285"/>
      <c r="F55" s="285"/>
      <c r="G55" s="285"/>
      <c r="H55" s="285"/>
      <c r="I55" s="285"/>
      <c r="J55" s="285"/>
      <c r="K55" s="283"/>
    </row>
    <row r="56" customFormat="false" ht="12.75" hidden="false" customHeight="true" outlineLevel="0" collapsed="false">
      <c r="A56" s="0"/>
      <c r="B56" s="281"/>
      <c r="C56" s="285"/>
      <c r="D56" s="285"/>
      <c r="E56" s="285"/>
      <c r="F56" s="285"/>
      <c r="G56" s="285"/>
      <c r="H56" s="285"/>
      <c r="I56" s="285"/>
      <c r="J56" s="285"/>
      <c r="K56" s="283"/>
    </row>
    <row r="57" customFormat="false" ht="15" hidden="false" customHeight="true" outlineLevel="0" collapsed="false">
      <c r="A57" s="0"/>
      <c r="B57" s="281"/>
      <c r="C57" s="285" t="s">
        <v>1605</v>
      </c>
      <c r="D57" s="285"/>
      <c r="E57" s="285"/>
      <c r="F57" s="285"/>
      <c r="G57" s="285"/>
      <c r="H57" s="285"/>
      <c r="I57" s="285"/>
      <c r="J57" s="285"/>
      <c r="K57" s="283"/>
    </row>
    <row r="58" customFormat="false" ht="15" hidden="false" customHeight="true" outlineLevel="0" collapsed="false">
      <c r="A58" s="0"/>
      <c r="B58" s="281"/>
      <c r="C58" s="288"/>
      <c r="D58" s="285" t="s">
        <v>1606</v>
      </c>
      <c r="E58" s="285"/>
      <c r="F58" s="285"/>
      <c r="G58" s="285"/>
      <c r="H58" s="285"/>
      <c r="I58" s="285"/>
      <c r="J58" s="285"/>
      <c r="K58" s="283"/>
    </row>
    <row r="59" customFormat="false" ht="15" hidden="false" customHeight="true" outlineLevel="0" collapsed="false">
      <c r="A59" s="0"/>
      <c r="B59" s="281"/>
      <c r="C59" s="288"/>
      <c r="D59" s="285" t="s">
        <v>1607</v>
      </c>
      <c r="E59" s="285"/>
      <c r="F59" s="285"/>
      <c r="G59" s="285"/>
      <c r="H59" s="285"/>
      <c r="I59" s="285"/>
      <c r="J59" s="285"/>
      <c r="K59" s="283"/>
    </row>
    <row r="60" customFormat="false" ht="15" hidden="false" customHeight="true" outlineLevel="0" collapsed="false">
      <c r="A60" s="0"/>
      <c r="B60" s="281"/>
      <c r="C60" s="288"/>
      <c r="D60" s="285" t="s">
        <v>1608</v>
      </c>
      <c r="E60" s="285"/>
      <c r="F60" s="285"/>
      <c r="G60" s="285"/>
      <c r="H60" s="285"/>
      <c r="I60" s="285"/>
      <c r="J60" s="285"/>
      <c r="K60" s="283"/>
    </row>
    <row r="61" customFormat="false" ht="15" hidden="false" customHeight="true" outlineLevel="0" collapsed="false">
      <c r="A61" s="0"/>
      <c r="B61" s="281"/>
      <c r="C61" s="288"/>
      <c r="D61" s="285" t="s">
        <v>1609</v>
      </c>
      <c r="E61" s="285"/>
      <c r="F61" s="285"/>
      <c r="G61" s="285"/>
      <c r="H61" s="285"/>
      <c r="I61" s="285"/>
      <c r="J61" s="285"/>
      <c r="K61" s="283"/>
    </row>
    <row r="62" customFormat="false" ht="15" hidden="false" customHeight="true" outlineLevel="0" collapsed="false">
      <c r="A62" s="0"/>
      <c r="B62" s="281"/>
      <c r="C62" s="288"/>
      <c r="D62" s="292" t="s">
        <v>1610</v>
      </c>
      <c r="E62" s="292"/>
      <c r="F62" s="292"/>
      <c r="G62" s="292"/>
      <c r="H62" s="292"/>
      <c r="I62" s="292"/>
      <c r="J62" s="292"/>
      <c r="K62" s="283"/>
    </row>
    <row r="63" customFormat="false" ht="15" hidden="false" customHeight="true" outlineLevel="0" collapsed="false">
      <c r="A63" s="0"/>
      <c r="B63" s="281"/>
      <c r="C63" s="288"/>
      <c r="D63" s="285" t="s">
        <v>1611</v>
      </c>
      <c r="E63" s="285"/>
      <c r="F63" s="285"/>
      <c r="G63" s="285"/>
      <c r="H63" s="285"/>
      <c r="I63" s="285"/>
      <c r="J63" s="285"/>
      <c r="K63" s="283"/>
    </row>
    <row r="64" customFormat="false" ht="12.75" hidden="false" customHeight="true" outlineLevel="0" collapsed="false">
      <c r="A64" s="0"/>
      <c r="B64" s="281"/>
      <c r="C64" s="288"/>
      <c r="D64" s="288"/>
      <c r="E64" s="293"/>
      <c r="F64" s="288"/>
      <c r="G64" s="288"/>
      <c r="H64" s="288"/>
      <c r="I64" s="288"/>
      <c r="J64" s="288"/>
      <c r="K64" s="283"/>
    </row>
    <row r="65" customFormat="false" ht="15" hidden="false" customHeight="true" outlineLevel="0" collapsed="false">
      <c r="A65" s="0"/>
      <c r="B65" s="281"/>
      <c r="C65" s="288"/>
      <c r="D65" s="285" t="s">
        <v>1612</v>
      </c>
      <c r="E65" s="285"/>
      <c r="F65" s="285"/>
      <c r="G65" s="285"/>
      <c r="H65" s="285"/>
      <c r="I65" s="285"/>
      <c r="J65" s="285"/>
      <c r="K65" s="283"/>
    </row>
    <row r="66" customFormat="false" ht="15" hidden="false" customHeight="true" outlineLevel="0" collapsed="false">
      <c r="A66" s="0"/>
      <c r="B66" s="281"/>
      <c r="C66" s="288"/>
      <c r="D66" s="292" t="s">
        <v>1613</v>
      </c>
      <c r="E66" s="292"/>
      <c r="F66" s="292"/>
      <c r="G66" s="292"/>
      <c r="H66" s="292"/>
      <c r="I66" s="292"/>
      <c r="J66" s="292"/>
      <c r="K66" s="283"/>
    </row>
    <row r="67" customFormat="false" ht="15" hidden="false" customHeight="true" outlineLevel="0" collapsed="false">
      <c r="A67" s="0"/>
      <c r="B67" s="281"/>
      <c r="C67" s="288"/>
      <c r="D67" s="285" t="s">
        <v>1614</v>
      </c>
      <c r="E67" s="285"/>
      <c r="F67" s="285"/>
      <c r="G67" s="285"/>
      <c r="H67" s="285"/>
      <c r="I67" s="285"/>
      <c r="J67" s="285"/>
      <c r="K67" s="283"/>
    </row>
    <row r="68" customFormat="false" ht="15" hidden="false" customHeight="true" outlineLevel="0" collapsed="false">
      <c r="A68" s="0"/>
      <c r="B68" s="281"/>
      <c r="C68" s="288"/>
      <c r="D68" s="285" t="s">
        <v>1615</v>
      </c>
      <c r="E68" s="285"/>
      <c r="F68" s="285"/>
      <c r="G68" s="285"/>
      <c r="H68" s="285"/>
      <c r="I68" s="285"/>
      <c r="J68" s="285"/>
      <c r="K68" s="283"/>
    </row>
    <row r="69" customFormat="false" ht="15" hidden="false" customHeight="true" outlineLevel="0" collapsed="false">
      <c r="A69" s="0"/>
      <c r="B69" s="281"/>
      <c r="C69" s="288"/>
      <c r="D69" s="285" t="s">
        <v>1616</v>
      </c>
      <c r="E69" s="285"/>
      <c r="F69" s="285"/>
      <c r="G69" s="285"/>
      <c r="H69" s="285"/>
      <c r="I69" s="285"/>
      <c r="J69" s="285"/>
      <c r="K69" s="283"/>
    </row>
    <row r="70" customFormat="false" ht="15" hidden="false" customHeight="true" outlineLevel="0" collapsed="false">
      <c r="A70" s="0"/>
      <c r="B70" s="281"/>
      <c r="C70" s="288"/>
      <c r="D70" s="285" t="s">
        <v>1617</v>
      </c>
      <c r="E70" s="285"/>
      <c r="F70" s="285"/>
      <c r="G70" s="285"/>
      <c r="H70" s="285"/>
      <c r="I70" s="285"/>
      <c r="J70" s="285"/>
      <c r="K70" s="283"/>
    </row>
    <row r="71" customFormat="false" ht="12.75" hidden="false" customHeight="true" outlineLevel="0" collapsed="false">
      <c r="A71" s="0"/>
      <c r="B71" s="294"/>
      <c r="C71" s="295"/>
      <c r="D71" s="295"/>
      <c r="E71" s="295"/>
      <c r="F71" s="295"/>
      <c r="G71" s="295"/>
      <c r="H71" s="295"/>
      <c r="I71" s="295"/>
      <c r="J71" s="295"/>
      <c r="K71" s="296"/>
    </row>
    <row r="72" customFormat="false" ht="18.75" hidden="false" customHeight="true" outlineLevel="0" collapsed="false">
      <c r="A72" s="0"/>
      <c r="B72" s="297"/>
      <c r="C72" s="297"/>
      <c r="D72" s="297"/>
      <c r="E72" s="297"/>
      <c r="F72" s="297"/>
      <c r="G72" s="297"/>
      <c r="H72" s="297"/>
      <c r="I72" s="297"/>
      <c r="J72" s="297"/>
      <c r="K72" s="298"/>
    </row>
    <row r="73" customFormat="false" ht="18.75" hidden="false" customHeight="true" outlineLevel="0" collapsed="false">
      <c r="A73" s="0"/>
      <c r="B73" s="298"/>
      <c r="C73" s="298"/>
      <c r="D73" s="298"/>
      <c r="E73" s="298"/>
      <c r="F73" s="298"/>
      <c r="G73" s="298"/>
      <c r="H73" s="298"/>
      <c r="I73" s="298"/>
      <c r="J73" s="298"/>
      <c r="K73" s="298"/>
    </row>
    <row r="74" customFormat="false" ht="7.5" hidden="false" customHeight="true" outlineLevel="0" collapsed="false">
      <c r="A74" s="0"/>
      <c r="B74" s="299"/>
      <c r="C74" s="300"/>
      <c r="D74" s="300"/>
      <c r="E74" s="300"/>
      <c r="F74" s="300"/>
      <c r="G74" s="300"/>
      <c r="H74" s="300"/>
      <c r="I74" s="300"/>
      <c r="J74" s="300"/>
      <c r="K74" s="301"/>
    </row>
    <row r="75" customFormat="false" ht="45" hidden="false" customHeight="true" outlineLevel="0" collapsed="false">
      <c r="A75" s="0"/>
      <c r="B75" s="302"/>
      <c r="C75" s="303" t="s">
        <v>1618</v>
      </c>
      <c r="D75" s="303"/>
      <c r="E75" s="303"/>
      <c r="F75" s="303"/>
      <c r="G75" s="303"/>
      <c r="H75" s="303"/>
      <c r="I75" s="303"/>
      <c r="J75" s="303"/>
      <c r="K75" s="304"/>
    </row>
    <row r="76" customFormat="false" ht="17.25" hidden="false" customHeight="true" outlineLevel="0" collapsed="false">
      <c r="A76" s="0"/>
      <c r="B76" s="302"/>
      <c r="C76" s="305" t="s">
        <v>1619</v>
      </c>
      <c r="D76" s="305"/>
      <c r="E76" s="305"/>
      <c r="F76" s="305" t="s">
        <v>1620</v>
      </c>
      <c r="G76" s="306"/>
      <c r="H76" s="305" t="s">
        <v>53</v>
      </c>
      <c r="I76" s="305" t="s">
        <v>56</v>
      </c>
      <c r="J76" s="305" t="s">
        <v>1621</v>
      </c>
      <c r="K76" s="304"/>
    </row>
    <row r="77" customFormat="false" ht="17.25" hidden="false" customHeight="true" outlineLevel="0" collapsed="false">
      <c r="A77" s="0"/>
      <c r="B77" s="302"/>
      <c r="C77" s="307" t="s">
        <v>1622</v>
      </c>
      <c r="D77" s="307"/>
      <c r="E77" s="307"/>
      <c r="F77" s="308" t="s">
        <v>1623</v>
      </c>
      <c r="G77" s="309"/>
      <c r="H77" s="307"/>
      <c r="I77" s="307"/>
      <c r="J77" s="307" t="s">
        <v>1624</v>
      </c>
      <c r="K77" s="304"/>
    </row>
    <row r="78" customFormat="false" ht="5.25" hidden="false" customHeight="true" outlineLevel="0" collapsed="false">
      <c r="A78" s="0"/>
      <c r="B78" s="302"/>
      <c r="C78" s="310"/>
      <c r="D78" s="310"/>
      <c r="E78" s="310"/>
      <c r="F78" s="310"/>
      <c r="G78" s="311"/>
      <c r="H78" s="310"/>
      <c r="I78" s="310"/>
      <c r="J78" s="310"/>
      <c r="K78" s="304"/>
    </row>
    <row r="79" customFormat="false" ht="15" hidden="false" customHeight="true" outlineLevel="0" collapsed="false">
      <c r="A79" s="0"/>
      <c r="B79" s="302"/>
      <c r="C79" s="289" t="s">
        <v>52</v>
      </c>
      <c r="D79" s="312"/>
      <c r="E79" s="312"/>
      <c r="F79" s="313" t="s">
        <v>1625</v>
      </c>
      <c r="G79" s="314"/>
      <c r="H79" s="289" t="s">
        <v>1626</v>
      </c>
      <c r="I79" s="289" t="s">
        <v>1627</v>
      </c>
      <c r="J79" s="289" t="n">
        <v>20</v>
      </c>
      <c r="K79" s="304"/>
    </row>
    <row r="80" customFormat="false" ht="15" hidden="false" customHeight="true" outlineLevel="0" collapsed="false">
      <c r="A80" s="0"/>
      <c r="B80" s="302"/>
      <c r="C80" s="289" t="s">
        <v>1628</v>
      </c>
      <c r="D80" s="289"/>
      <c r="E80" s="289"/>
      <c r="F80" s="313" t="s">
        <v>1625</v>
      </c>
      <c r="G80" s="314"/>
      <c r="H80" s="289" t="s">
        <v>1629</v>
      </c>
      <c r="I80" s="289" t="s">
        <v>1627</v>
      </c>
      <c r="J80" s="289" t="n">
        <v>120</v>
      </c>
      <c r="K80" s="304"/>
    </row>
    <row r="81" customFormat="false" ht="15" hidden="false" customHeight="true" outlineLevel="0" collapsed="false">
      <c r="A81" s="0"/>
      <c r="B81" s="315"/>
      <c r="C81" s="289" t="s">
        <v>1630</v>
      </c>
      <c r="D81" s="289"/>
      <c r="E81" s="289"/>
      <c r="F81" s="313" t="s">
        <v>1631</v>
      </c>
      <c r="G81" s="314"/>
      <c r="H81" s="289" t="s">
        <v>1632</v>
      </c>
      <c r="I81" s="289" t="s">
        <v>1627</v>
      </c>
      <c r="J81" s="289" t="n">
        <v>50</v>
      </c>
      <c r="K81" s="304"/>
    </row>
    <row r="82" customFormat="false" ht="15" hidden="false" customHeight="true" outlineLevel="0" collapsed="false">
      <c r="A82" s="0"/>
      <c r="B82" s="315"/>
      <c r="C82" s="289" t="s">
        <v>1633</v>
      </c>
      <c r="D82" s="289"/>
      <c r="E82" s="289"/>
      <c r="F82" s="313" t="s">
        <v>1625</v>
      </c>
      <c r="G82" s="314"/>
      <c r="H82" s="289" t="s">
        <v>1634</v>
      </c>
      <c r="I82" s="289" t="s">
        <v>1635</v>
      </c>
      <c r="J82" s="289"/>
      <c r="K82" s="304"/>
    </row>
    <row r="83" customFormat="false" ht="15" hidden="false" customHeight="true" outlineLevel="0" collapsed="false">
      <c r="A83" s="0"/>
      <c r="B83" s="315"/>
      <c r="C83" s="316" t="s">
        <v>1636</v>
      </c>
      <c r="D83" s="316"/>
      <c r="E83" s="316"/>
      <c r="F83" s="317" t="s">
        <v>1631</v>
      </c>
      <c r="G83" s="316"/>
      <c r="H83" s="316" t="s">
        <v>1637</v>
      </c>
      <c r="I83" s="316" t="s">
        <v>1627</v>
      </c>
      <c r="J83" s="316" t="n">
        <v>15</v>
      </c>
      <c r="K83" s="304"/>
    </row>
    <row r="84" customFormat="false" ht="15" hidden="false" customHeight="true" outlineLevel="0" collapsed="false">
      <c r="A84" s="0"/>
      <c r="B84" s="315"/>
      <c r="C84" s="316" t="s">
        <v>1638</v>
      </c>
      <c r="D84" s="316"/>
      <c r="E84" s="316"/>
      <c r="F84" s="317" t="s">
        <v>1631</v>
      </c>
      <c r="G84" s="316"/>
      <c r="H84" s="316" t="s">
        <v>1639</v>
      </c>
      <c r="I84" s="316" t="s">
        <v>1627</v>
      </c>
      <c r="J84" s="316" t="n">
        <v>15</v>
      </c>
      <c r="K84" s="304"/>
    </row>
    <row r="85" customFormat="false" ht="15" hidden="false" customHeight="true" outlineLevel="0" collapsed="false">
      <c r="A85" s="0"/>
      <c r="B85" s="315"/>
      <c r="C85" s="316" t="s">
        <v>1640</v>
      </c>
      <c r="D85" s="316"/>
      <c r="E85" s="316"/>
      <c r="F85" s="317" t="s">
        <v>1631</v>
      </c>
      <c r="G85" s="316"/>
      <c r="H85" s="316" t="s">
        <v>1641</v>
      </c>
      <c r="I85" s="316" t="s">
        <v>1627</v>
      </c>
      <c r="J85" s="316" t="n">
        <v>20</v>
      </c>
      <c r="K85" s="304"/>
    </row>
    <row r="86" customFormat="false" ht="15" hidden="false" customHeight="true" outlineLevel="0" collapsed="false">
      <c r="A86" s="0"/>
      <c r="B86" s="315"/>
      <c r="C86" s="316" t="s">
        <v>1642</v>
      </c>
      <c r="D86" s="316"/>
      <c r="E86" s="316"/>
      <c r="F86" s="317" t="s">
        <v>1631</v>
      </c>
      <c r="G86" s="316"/>
      <c r="H86" s="316" t="s">
        <v>1643</v>
      </c>
      <c r="I86" s="316" t="s">
        <v>1627</v>
      </c>
      <c r="J86" s="316" t="n">
        <v>20</v>
      </c>
      <c r="K86" s="304"/>
    </row>
    <row r="87" customFormat="false" ht="15" hidden="false" customHeight="true" outlineLevel="0" collapsed="false">
      <c r="A87" s="0"/>
      <c r="B87" s="315"/>
      <c r="C87" s="289" t="s">
        <v>1644</v>
      </c>
      <c r="D87" s="289"/>
      <c r="E87" s="289"/>
      <c r="F87" s="313" t="s">
        <v>1631</v>
      </c>
      <c r="G87" s="314"/>
      <c r="H87" s="289" t="s">
        <v>1645</v>
      </c>
      <c r="I87" s="289" t="s">
        <v>1627</v>
      </c>
      <c r="J87" s="289" t="n">
        <v>50</v>
      </c>
      <c r="K87" s="304"/>
    </row>
    <row r="88" customFormat="false" ht="15" hidden="false" customHeight="true" outlineLevel="0" collapsed="false">
      <c r="A88" s="0"/>
      <c r="B88" s="315"/>
      <c r="C88" s="289" t="s">
        <v>1646</v>
      </c>
      <c r="D88" s="289"/>
      <c r="E88" s="289"/>
      <c r="F88" s="313" t="s">
        <v>1631</v>
      </c>
      <c r="G88" s="314"/>
      <c r="H88" s="289" t="s">
        <v>1647</v>
      </c>
      <c r="I88" s="289" t="s">
        <v>1627</v>
      </c>
      <c r="J88" s="289" t="n">
        <v>20</v>
      </c>
      <c r="K88" s="304"/>
    </row>
    <row r="89" customFormat="false" ht="15" hidden="false" customHeight="true" outlineLevel="0" collapsed="false">
      <c r="A89" s="0"/>
      <c r="B89" s="315"/>
      <c r="C89" s="289" t="s">
        <v>1648</v>
      </c>
      <c r="D89" s="289"/>
      <c r="E89" s="289"/>
      <c r="F89" s="313" t="s">
        <v>1631</v>
      </c>
      <c r="G89" s="314"/>
      <c r="H89" s="289" t="s">
        <v>1649</v>
      </c>
      <c r="I89" s="289" t="s">
        <v>1627</v>
      </c>
      <c r="J89" s="289" t="n">
        <v>20</v>
      </c>
      <c r="K89" s="304"/>
    </row>
    <row r="90" customFormat="false" ht="15" hidden="false" customHeight="true" outlineLevel="0" collapsed="false">
      <c r="A90" s="0"/>
      <c r="B90" s="315"/>
      <c r="C90" s="289" t="s">
        <v>1650</v>
      </c>
      <c r="D90" s="289"/>
      <c r="E90" s="289"/>
      <c r="F90" s="313" t="s">
        <v>1631</v>
      </c>
      <c r="G90" s="314"/>
      <c r="H90" s="289" t="s">
        <v>1651</v>
      </c>
      <c r="I90" s="289" t="s">
        <v>1627</v>
      </c>
      <c r="J90" s="289" t="n">
        <v>50</v>
      </c>
      <c r="K90" s="304"/>
    </row>
    <row r="91" customFormat="false" ht="15" hidden="false" customHeight="true" outlineLevel="0" collapsed="false">
      <c r="A91" s="0"/>
      <c r="B91" s="315"/>
      <c r="C91" s="289" t="s">
        <v>1652</v>
      </c>
      <c r="D91" s="289"/>
      <c r="E91" s="289"/>
      <c r="F91" s="313" t="s">
        <v>1631</v>
      </c>
      <c r="G91" s="314"/>
      <c r="H91" s="289" t="s">
        <v>1652</v>
      </c>
      <c r="I91" s="289" t="s">
        <v>1627</v>
      </c>
      <c r="J91" s="289" t="n">
        <v>50</v>
      </c>
      <c r="K91" s="304"/>
    </row>
    <row r="92" customFormat="false" ht="15" hidden="false" customHeight="true" outlineLevel="0" collapsed="false">
      <c r="A92" s="0"/>
      <c r="B92" s="315"/>
      <c r="C92" s="289" t="s">
        <v>1653</v>
      </c>
      <c r="D92" s="289"/>
      <c r="E92" s="289"/>
      <c r="F92" s="313" t="s">
        <v>1631</v>
      </c>
      <c r="G92" s="314"/>
      <c r="H92" s="289" t="s">
        <v>1654</v>
      </c>
      <c r="I92" s="289" t="s">
        <v>1627</v>
      </c>
      <c r="J92" s="289" t="n">
        <v>255</v>
      </c>
      <c r="K92" s="304"/>
    </row>
    <row r="93" customFormat="false" ht="15" hidden="false" customHeight="true" outlineLevel="0" collapsed="false">
      <c r="A93" s="0"/>
      <c r="B93" s="315"/>
      <c r="C93" s="289" t="s">
        <v>1655</v>
      </c>
      <c r="D93" s="289"/>
      <c r="E93" s="289"/>
      <c r="F93" s="313" t="s">
        <v>1625</v>
      </c>
      <c r="G93" s="314"/>
      <c r="H93" s="289" t="s">
        <v>1656</v>
      </c>
      <c r="I93" s="289" t="s">
        <v>1657</v>
      </c>
      <c r="J93" s="289"/>
      <c r="K93" s="304"/>
    </row>
    <row r="94" customFormat="false" ht="15" hidden="false" customHeight="true" outlineLevel="0" collapsed="false">
      <c r="A94" s="0"/>
      <c r="B94" s="315"/>
      <c r="C94" s="289" t="s">
        <v>1658</v>
      </c>
      <c r="D94" s="289"/>
      <c r="E94" s="289"/>
      <c r="F94" s="313" t="s">
        <v>1625</v>
      </c>
      <c r="G94" s="314"/>
      <c r="H94" s="289" t="s">
        <v>1659</v>
      </c>
      <c r="I94" s="289" t="s">
        <v>1660</v>
      </c>
      <c r="J94" s="289"/>
      <c r="K94" s="304"/>
    </row>
    <row r="95" customFormat="false" ht="15" hidden="false" customHeight="true" outlineLevel="0" collapsed="false">
      <c r="A95" s="0"/>
      <c r="B95" s="315"/>
      <c r="C95" s="289" t="s">
        <v>1661</v>
      </c>
      <c r="D95" s="289"/>
      <c r="E95" s="289"/>
      <c r="F95" s="313" t="s">
        <v>1625</v>
      </c>
      <c r="G95" s="314"/>
      <c r="H95" s="289" t="s">
        <v>1661</v>
      </c>
      <c r="I95" s="289" t="s">
        <v>1660</v>
      </c>
      <c r="J95" s="289"/>
      <c r="K95" s="304"/>
    </row>
    <row r="96" customFormat="false" ht="15" hidden="false" customHeight="true" outlineLevel="0" collapsed="false">
      <c r="A96" s="0"/>
      <c r="B96" s="315"/>
      <c r="C96" s="289" t="s">
        <v>37</v>
      </c>
      <c r="D96" s="289"/>
      <c r="E96" s="289"/>
      <c r="F96" s="313" t="s">
        <v>1625</v>
      </c>
      <c r="G96" s="314"/>
      <c r="H96" s="289" t="s">
        <v>1662</v>
      </c>
      <c r="I96" s="289" t="s">
        <v>1660</v>
      </c>
      <c r="J96" s="289"/>
      <c r="K96" s="304"/>
    </row>
    <row r="97" customFormat="false" ht="15" hidden="false" customHeight="true" outlineLevel="0" collapsed="false">
      <c r="A97" s="0"/>
      <c r="B97" s="315"/>
      <c r="C97" s="289" t="s">
        <v>47</v>
      </c>
      <c r="D97" s="289"/>
      <c r="E97" s="289"/>
      <c r="F97" s="313" t="s">
        <v>1625</v>
      </c>
      <c r="G97" s="314"/>
      <c r="H97" s="289" t="s">
        <v>1663</v>
      </c>
      <c r="I97" s="289" t="s">
        <v>1660</v>
      </c>
      <c r="J97" s="289"/>
      <c r="K97" s="304"/>
    </row>
    <row r="98" customFormat="false" ht="15" hidden="false" customHeight="true" outlineLevel="0" collapsed="false">
      <c r="A98" s="0"/>
      <c r="B98" s="318"/>
      <c r="C98" s="319"/>
      <c r="D98" s="319"/>
      <c r="E98" s="319"/>
      <c r="F98" s="319"/>
      <c r="G98" s="319"/>
      <c r="H98" s="319"/>
      <c r="I98" s="319"/>
      <c r="J98" s="319"/>
      <c r="K98" s="320"/>
    </row>
    <row r="99" customFormat="false" ht="18.75" hidden="false" customHeight="true" outlineLevel="0" collapsed="false">
      <c r="A99" s="0"/>
      <c r="B99" s="321"/>
      <c r="C99" s="322"/>
      <c r="D99" s="322"/>
      <c r="E99" s="322"/>
      <c r="F99" s="322"/>
      <c r="G99" s="322"/>
      <c r="H99" s="322"/>
      <c r="I99" s="322"/>
      <c r="J99" s="322"/>
      <c r="K99" s="321"/>
    </row>
    <row r="100" customFormat="false" ht="18.75" hidden="false" customHeight="true" outlineLevel="0" collapsed="false">
      <c r="A100" s="0"/>
      <c r="B100" s="298"/>
      <c r="C100" s="298"/>
      <c r="D100" s="298"/>
      <c r="E100" s="298"/>
      <c r="F100" s="298"/>
      <c r="G100" s="298"/>
      <c r="H100" s="298"/>
      <c r="I100" s="298"/>
      <c r="J100" s="298"/>
      <c r="K100" s="298"/>
    </row>
    <row r="101" customFormat="false" ht="7.5" hidden="false" customHeight="true" outlineLevel="0" collapsed="false">
      <c r="A101" s="0"/>
      <c r="B101" s="299"/>
      <c r="C101" s="300"/>
      <c r="D101" s="300"/>
      <c r="E101" s="300"/>
      <c r="F101" s="300"/>
      <c r="G101" s="300"/>
      <c r="H101" s="300"/>
      <c r="I101" s="300"/>
      <c r="J101" s="300"/>
      <c r="K101" s="301"/>
    </row>
    <row r="102" customFormat="false" ht="45" hidden="false" customHeight="true" outlineLevel="0" collapsed="false">
      <c r="A102" s="0"/>
      <c r="B102" s="302"/>
      <c r="C102" s="303" t="s">
        <v>1664</v>
      </c>
      <c r="D102" s="303"/>
      <c r="E102" s="303"/>
      <c r="F102" s="303"/>
      <c r="G102" s="303"/>
      <c r="H102" s="303"/>
      <c r="I102" s="303"/>
      <c r="J102" s="303"/>
      <c r="K102" s="304"/>
    </row>
    <row r="103" customFormat="false" ht="17.25" hidden="false" customHeight="true" outlineLevel="0" collapsed="false">
      <c r="A103" s="0"/>
      <c r="B103" s="302"/>
      <c r="C103" s="305" t="s">
        <v>1619</v>
      </c>
      <c r="D103" s="305"/>
      <c r="E103" s="305"/>
      <c r="F103" s="305" t="s">
        <v>1620</v>
      </c>
      <c r="G103" s="306"/>
      <c r="H103" s="305" t="s">
        <v>53</v>
      </c>
      <c r="I103" s="305" t="s">
        <v>56</v>
      </c>
      <c r="J103" s="305" t="s">
        <v>1621</v>
      </c>
      <c r="K103" s="304"/>
    </row>
    <row r="104" customFormat="false" ht="17.25" hidden="false" customHeight="true" outlineLevel="0" collapsed="false">
      <c r="A104" s="0"/>
      <c r="B104" s="302"/>
      <c r="C104" s="307" t="s">
        <v>1622</v>
      </c>
      <c r="D104" s="307"/>
      <c r="E104" s="307"/>
      <c r="F104" s="308" t="s">
        <v>1623</v>
      </c>
      <c r="G104" s="309"/>
      <c r="H104" s="307"/>
      <c r="I104" s="307"/>
      <c r="J104" s="307" t="s">
        <v>1624</v>
      </c>
      <c r="K104" s="304"/>
    </row>
    <row r="105" customFormat="false" ht="5.25" hidden="false" customHeight="true" outlineLevel="0" collapsed="false">
      <c r="A105" s="0"/>
      <c r="B105" s="302"/>
      <c r="C105" s="305"/>
      <c r="D105" s="305"/>
      <c r="E105" s="305"/>
      <c r="F105" s="305"/>
      <c r="G105" s="323"/>
      <c r="H105" s="305"/>
      <c r="I105" s="305"/>
      <c r="J105" s="305"/>
      <c r="K105" s="304"/>
    </row>
    <row r="106" customFormat="false" ht="15" hidden="false" customHeight="true" outlineLevel="0" collapsed="false">
      <c r="A106" s="0"/>
      <c r="B106" s="302"/>
      <c r="C106" s="289" t="s">
        <v>52</v>
      </c>
      <c r="D106" s="312"/>
      <c r="E106" s="312"/>
      <c r="F106" s="313" t="s">
        <v>1625</v>
      </c>
      <c r="G106" s="289"/>
      <c r="H106" s="289" t="s">
        <v>1665</v>
      </c>
      <c r="I106" s="289" t="s">
        <v>1627</v>
      </c>
      <c r="J106" s="289" t="n">
        <v>20</v>
      </c>
      <c r="K106" s="304"/>
    </row>
    <row r="107" customFormat="false" ht="15" hidden="false" customHeight="true" outlineLevel="0" collapsed="false">
      <c r="A107" s="0"/>
      <c r="B107" s="302"/>
      <c r="C107" s="289" t="s">
        <v>1628</v>
      </c>
      <c r="D107" s="289"/>
      <c r="E107" s="289"/>
      <c r="F107" s="313" t="s">
        <v>1625</v>
      </c>
      <c r="G107" s="289"/>
      <c r="H107" s="289" t="s">
        <v>1665</v>
      </c>
      <c r="I107" s="289" t="s">
        <v>1627</v>
      </c>
      <c r="J107" s="289" t="n">
        <v>120</v>
      </c>
      <c r="K107" s="304"/>
    </row>
    <row r="108" customFormat="false" ht="15" hidden="false" customHeight="true" outlineLevel="0" collapsed="false">
      <c r="A108" s="0"/>
      <c r="B108" s="315"/>
      <c r="C108" s="289" t="s">
        <v>1630</v>
      </c>
      <c r="D108" s="289"/>
      <c r="E108" s="289"/>
      <c r="F108" s="313" t="s">
        <v>1631</v>
      </c>
      <c r="G108" s="289"/>
      <c r="H108" s="289" t="s">
        <v>1665</v>
      </c>
      <c r="I108" s="289" t="s">
        <v>1627</v>
      </c>
      <c r="J108" s="289" t="n">
        <v>50</v>
      </c>
      <c r="K108" s="304"/>
    </row>
    <row r="109" customFormat="false" ht="15" hidden="false" customHeight="true" outlineLevel="0" collapsed="false">
      <c r="A109" s="0"/>
      <c r="B109" s="315"/>
      <c r="C109" s="289" t="s">
        <v>1633</v>
      </c>
      <c r="D109" s="289"/>
      <c r="E109" s="289"/>
      <c r="F109" s="313" t="s">
        <v>1625</v>
      </c>
      <c r="G109" s="289"/>
      <c r="H109" s="289" t="s">
        <v>1665</v>
      </c>
      <c r="I109" s="289" t="s">
        <v>1635</v>
      </c>
      <c r="J109" s="289"/>
      <c r="K109" s="304"/>
    </row>
    <row r="110" customFormat="false" ht="15" hidden="false" customHeight="true" outlineLevel="0" collapsed="false">
      <c r="A110" s="0"/>
      <c r="B110" s="315"/>
      <c r="C110" s="289" t="s">
        <v>1644</v>
      </c>
      <c r="D110" s="289"/>
      <c r="E110" s="289"/>
      <c r="F110" s="313" t="s">
        <v>1631</v>
      </c>
      <c r="G110" s="289"/>
      <c r="H110" s="289" t="s">
        <v>1665</v>
      </c>
      <c r="I110" s="289" t="s">
        <v>1627</v>
      </c>
      <c r="J110" s="289" t="n">
        <v>50</v>
      </c>
      <c r="K110" s="304"/>
    </row>
    <row r="111" customFormat="false" ht="15" hidden="false" customHeight="true" outlineLevel="0" collapsed="false">
      <c r="A111" s="0"/>
      <c r="B111" s="315"/>
      <c r="C111" s="289" t="s">
        <v>1652</v>
      </c>
      <c r="D111" s="289"/>
      <c r="E111" s="289"/>
      <c r="F111" s="313" t="s">
        <v>1631</v>
      </c>
      <c r="G111" s="289"/>
      <c r="H111" s="289" t="s">
        <v>1665</v>
      </c>
      <c r="I111" s="289" t="s">
        <v>1627</v>
      </c>
      <c r="J111" s="289" t="n">
        <v>50</v>
      </c>
      <c r="K111" s="304"/>
    </row>
    <row r="112" customFormat="false" ht="15" hidden="false" customHeight="true" outlineLevel="0" collapsed="false">
      <c r="A112" s="0"/>
      <c r="B112" s="315"/>
      <c r="C112" s="289" t="s">
        <v>1650</v>
      </c>
      <c r="D112" s="289"/>
      <c r="E112" s="289"/>
      <c r="F112" s="313" t="s">
        <v>1631</v>
      </c>
      <c r="G112" s="289"/>
      <c r="H112" s="289" t="s">
        <v>1665</v>
      </c>
      <c r="I112" s="289" t="s">
        <v>1627</v>
      </c>
      <c r="J112" s="289" t="n">
        <v>50</v>
      </c>
      <c r="K112" s="304"/>
    </row>
    <row r="113" customFormat="false" ht="15" hidden="false" customHeight="true" outlineLevel="0" collapsed="false">
      <c r="A113" s="0"/>
      <c r="B113" s="315"/>
      <c r="C113" s="289" t="s">
        <v>52</v>
      </c>
      <c r="D113" s="289"/>
      <c r="E113" s="289"/>
      <c r="F113" s="313" t="s">
        <v>1625</v>
      </c>
      <c r="G113" s="289"/>
      <c r="H113" s="289" t="s">
        <v>1666</v>
      </c>
      <c r="I113" s="289" t="s">
        <v>1627</v>
      </c>
      <c r="J113" s="289" t="n">
        <v>20</v>
      </c>
      <c r="K113" s="304"/>
    </row>
    <row r="114" customFormat="false" ht="15" hidden="false" customHeight="true" outlineLevel="0" collapsed="false">
      <c r="A114" s="0"/>
      <c r="B114" s="315"/>
      <c r="C114" s="289" t="s">
        <v>1667</v>
      </c>
      <c r="D114" s="289"/>
      <c r="E114" s="289"/>
      <c r="F114" s="313" t="s">
        <v>1625</v>
      </c>
      <c r="G114" s="289"/>
      <c r="H114" s="289" t="s">
        <v>1668</v>
      </c>
      <c r="I114" s="289" t="s">
        <v>1627</v>
      </c>
      <c r="J114" s="289" t="n">
        <v>120</v>
      </c>
      <c r="K114" s="304"/>
    </row>
    <row r="115" customFormat="false" ht="15" hidden="false" customHeight="true" outlineLevel="0" collapsed="false">
      <c r="A115" s="0"/>
      <c r="B115" s="315"/>
      <c r="C115" s="289" t="s">
        <v>37</v>
      </c>
      <c r="D115" s="289"/>
      <c r="E115" s="289"/>
      <c r="F115" s="313" t="s">
        <v>1625</v>
      </c>
      <c r="G115" s="289"/>
      <c r="H115" s="289" t="s">
        <v>1669</v>
      </c>
      <c r="I115" s="289" t="s">
        <v>1660</v>
      </c>
      <c r="J115" s="289"/>
      <c r="K115" s="304"/>
    </row>
    <row r="116" customFormat="false" ht="15" hidden="false" customHeight="true" outlineLevel="0" collapsed="false">
      <c r="A116" s="0"/>
      <c r="B116" s="315"/>
      <c r="C116" s="289" t="s">
        <v>47</v>
      </c>
      <c r="D116" s="289"/>
      <c r="E116" s="289"/>
      <c r="F116" s="313" t="s">
        <v>1625</v>
      </c>
      <c r="G116" s="289"/>
      <c r="H116" s="289" t="s">
        <v>1670</v>
      </c>
      <c r="I116" s="289" t="s">
        <v>1660</v>
      </c>
      <c r="J116" s="289"/>
      <c r="K116" s="304"/>
    </row>
    <row r="117" customFormat="false" ht="15" hidden="false" customHeight="true" outlineLevel="0" collapsed="false">
      <c r="A117" s="0"/>
      <c r="B117" s="315"/>
      <c r="C117" s="289" t="s">
        <v>56</v>
      </c>
      <c r="D117" s="289"/>
      <c r="E117" s="289"/>
      <c r="F117" s="313" t="s">
        <v>1625</v>
      </c>
      <c r="G117" s="289"/>
      <c r="H117" s="289" t="s">
        <v>1671</v>
      </c>
      <c r="I117" s="289" t="s">
        <v>1672</v>
      </c>
      <c r="J117" s="289"/>
      <c r="K117" s="304"/>
    </row>
    <row r="118" customFormat="false" ht="15" hidden="false" customHeight="true" outlineLevel="0" collapsed="false">
      <c r="A118" s="0"/>
      <c r="B118" s="318"/>
      <c r="C118" s="324"/>
      <c r="D118" s="324"/>
      <c r="E118" s="324"/>
      <c r="F118" s="324"/>
      <c r="G118" s="324"/>
      <c r="H118" s="324"/>
      <c r="I118" s="324"/>
      <c r="J118" s="324"/>
      <c r="K118" s="320"/>
    </row>
    <row r="119" customFormat="false" ht="18.75" hidden="false" customHeight="true" outlineLevel="0" collapsed="false">
      <c r="A119" s="0"/>
      <c r="B119" s="325"/>
      <c r="C119" s="326"/>
      <c r="D119" s="326"/>
      <c r="E119" s="326"/>
      <c r="F119" s="327"/>
      <c r="G119" s="326"/>
      <c r="H119" s="326"/>
      <c r="I119" s="326"/>
      <c r="J119" s="326"/>
      <c r="K119" s="325"/>
    </row>
    <row r="120" customFormat="false" ht="18.75" hidden="false" customHeight="true" outlineLevel="0" collapsed="false">
      <c r="A120" s="0"/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</row>
    <row r="121" customFormat="false" ht="7.5" hidden="false" customHeight="true" outlineLevel="0" collapsed="false">
      <c r="A121" s="0"/>
      <c r="B121" s="328"/>
      <c r="C121" s="329"/>
      <c r="D121" s="329"/>
      <c r="E121" s="329"/>
      <c r="F121" s="329"/>
      <c r="G121" s="329"/>
      <c r="H121" s="329"/>
      <c r="I121" s="329"/>
      <c r="J121" s="329"/>
      <c r="K121" s="330"/>
    </row>
    <row r="122" customFormat="false" ht="45" hidden="false" customHeight="true" outlineLevel="0" collapsed="false">
      <c r="A122" s="0"/>
      <c r="B122" s="331"/>
      <c r="C122" s="279" t="s">
        <v>1673</v>
      </c>
      <c r="D122" s="279"/>
      <c r="E122" s="279"/>
      <c r="F122" s="279"/>
      <c r="G122" s="279"/>
      <c r="H122" s="279"/>
      <c r="I122" s="279"/>
      <c r="J122" s="279"/>
      <c r="K122" s="332"/>
    </row>
    <row r="123" customFormat="false" ht="17.25" hidden="false" customHeight="true" outlineLevel="0" collapsed="false">
      <c r="A123" s="0"/>
      <c r="B123" s="333"/>
      <c r="C123" s="305" t="s">
        <v>1619</v>
      </c>
      <c r="D123" s="305"/>
      <c r="E123" s="305"/>
      <c r="F123" s="305" t="s">
        <v>1620</v>
      </c>
      <c r="G123" s="306"/>
      <c r="H123" s="305" t="s">
        <v>53</v>
      </c>
      <c r="I123" s="305" t="s">
        <v>56</v>
      </c>
      <c r="J123" s="305" t="s">
        <v>1621</v>
      </c>
      <c r="K123" s="334"/>
    </row>
    <row r="124" customFormat="false" ht="17.25" hidden="false" customHeight="true" outlineLevel="0" collapsed="false">
      <c r="A124" s="0"/>
      <c r="B124" s="333"/>
      <c r="C124" s="307" t="s">
        <v>1622</v>
      </c>
      <c r="D124" s="307"/>
      <c r="E124" s="307"/>
      <c r="F124" s="308" t="s">
        <v>1623</v>
      </c>
      <c r="G124" s="309"/>
      <c r="H124" s="307"/>
      <c r="I124" s="307"/>
      <c r="J124" s="307" t="s">
        <v>1624</v>
      </c>
      <c r="K124" s="334"/>
    </row>
    <row r="125" customFormat="false" ht="5.25" hidden="false" customHeight="true" outlineLevel="0" collapsed="false">
      <c r="A125" s="0"/>
      <c r="B125" s="335"/>
      <c r="C125" s="310"/>
      <c r="D125" s="310"/>
      <c r="E125" s="310"/>
      <c r="F125" s="310"/>
      <c r="G125" s="336"/>
      <c r="H125" s="310"/>
      <c r="I125" s="310"/>
      <c r="J125" s="310"/>
      <c r="K125" s="337"/>
    </row>
    <row r="126" customFormat="false" ht="15" hidden="false" customHeight="true" outlineLevel="0" collapsed="false">
      <c r="A126" s="0"/>
      <c r="B126" s="335"/>
      <c r="C126" s="289" t="s">
        <v>1628</v>
      </c>
      <c r="D126" s="312"/>
      <c r="E126" s="312"/>
      <c r="F126" s="313" t="s">
        <v>1625</v>
      </c>
      <c r="G126" s="289"/>
      <c r="H126" s="289" t="s">
        <v>1665</v>
      </c>
      <c r="I126" s="289" t="s">
        <v>1627</v>
      </c>
      <c r="J126" s="289" t="n">
        <v>120</v>
      </c>
      <c r="K126" s="338"/>
    </row>
    <row r="127" customFormat="false" ht="15" hidden="false" customHeight="true" outlineLevel="0" collapsed="false">
      <c r="A127" s="0"/>
      <c r="B127" s="335"/>
      <c r="C127" s="289" t="s">
        <v>1674</v>
      </c>
      <c r="D127" s="289"/>
      <c r="E127" s="289"/>
      <c r="F127" s="313" t="s">
        <v>1625</v>
      </c>
      <c r="G127" s="289"/>
      <c r="H127" s="289" t="s">
        <v>1675</v>
      </c>
      <c r="I127" s="289" t="s">
        <v>1627</v>
      </c>
      <c r="J127" s="289" t="s">
        <v>1676</v>
      </c>
      <c r="K127" s="338"/>
    </row>
    <row r="128" customFormat="false" ht="15" hidden="false" customHeight="true" outlineLevel="0" collapsed="false">
      <c r="A128" s="0"/>
      <c r="B128" s="335"/>
      <c r="C128" s="289" t="s">
        <v>1573</v>
      </c>
      <c r="D128" s="289"/>
      <c r="E128" s="289"/>
      <c r="F128" s="313" t="s">
        <v>1625</v>
      </c>
      <c r="G128" s="289"/>
      <c r="H128" s="289" t="s">
        <v>1677</v>
      </c>
      <c r="I128" s="289" t="s">
        <v>1627</v>
      </c>
      <c r="J128" s="289" t="s">
        <v>1676</v>
      </c>
      <c r="K128" s="338"/>
    </row>
    <row r="129" customFormat="false" ht="15" hidden="false" customHeight="true" outlineLevel="0" collapsed="false">
      <c r="A129" s="0"/>
      <c r="B129" s="335"/>
      <c r="C129" s="289" t="s">
        <v>1636</v>
      </c>
      <c r="D129" s="289"/>
      <c r="E129" s="289"/>
      <c r="F129" s="313" t="s">
        <v>1631</v>
      </c>
      <c r="G129" s="289"/>
      <c r="H129" s="289" t="s">
        <v>1637</v>
      </c>
      <c r="I129" s="289" t="s">
        <v>1627</v>
      </c>
      <c r="J129" s="289" t="n">
        <v>15</v>
      </c>
      <c r="K129" s="338"/>
    </row>
    <row r="130" customFormat="false" ht="15" hidden="false" customHeight="true" outlineLevel="0" collapsed="false">
      <c r="A130" s="0"/>
      <c r="B130" s="335"/>
      <c r="C130" s="316" t="s">
        <v>1638</v>
      </c>
      <c r="D130" s="316"/>
      <c r="E130" s="316"/>
      <c r="F130" s="317" t="s">
        <v>1631</v>
      </c>
      <c r="G130" s="316"/>
      <c r="H130" s="316" t="s">
        <v>1639</v>
      </c>
      <c r="I130" s="316" t="s">
        <v>1627</v>
      </c>
      <c r="J130" s="316" t="n">
        <v>15</v>
      </c>
      <c r="K130" s="338"/>
    </row>
    <row r="131" customFormat="false" ht="15" hidden="false" customHeight="true" outlineLevel="0" collapsed="false">
      <c r="A131" s="0"/>
      <c r="B131" s="335"/>
      <c r="C131" s="316" t="s">
        <v>1640</v>
      </c>
      <c r="D131" s="316"/>
      <c r="E131" s="316"/>
      <c r="F131" s="317" t="s">
        <v>1631</v>
      </c>
      <c r="G131" s="316"/>
      <c r="H131" s="316" t="s">
        <v>1641</v>
      </c>
      <c r="I131" s="316" t="s">
        <v>1627</v>
      </c>
      <c r="J131" s="316" t="n">
        <v>20</v>
      </c>
      <c r="K131" s="338"/>
    </row>
    <row r="132" customFormat="false" ht="15" hidden="false" customHeight="true" outlineLevel="0" collapsed="false">
      <c r="A132" s="0"/>
      <c r="B132" s="335"/>
      <c r="C132" s="316" t="s">
        <v>1642</v>
      </c>
      <c r="D132" s="316"/>
      <c r="E132" s="316"/>
      <c r="F132" s="317" t="s">
        <v>1631</v>
      </c>
      <c r="G132" s="316"/>
      <c r="H132" s="316" t="s">
        <v>1643</v>
      </c>
      <c r="I132" s="316" t="s">
        <v>1627</v>
      </c>
      <c r="J132" s="316" t="n">
        <v>20</v>
      </c>
      <c r="K132" s="338"/>
    </row>
    <row r="133" customFormat="false" ht="15" hidden="false" customHeight="true" outlineLevel="0" collapsed="false">
      <c r="A133" s="0"/>
      <c r="B133" s="335"/>
      <c r="C133" s="289" t="s">
        <v>1630</v>
      </c>
      <c r="D133" s="289"/>
      <c r="E133" s="289"/>
      <c r="F133" s="313" t="s">
        <v>1631</v>
      </c>
      <c r="G133" s="289"/>
      <c r="H133" s="289" t="s">
        <v>1665</v>
      </c>
      <c r="I133" s="289" t="s">
        <v>1627</v>
      </c>
      <c r="J133" s="289" t="n">
        <v>50</v>
      </c>
      <c r="K133" s="338"/>
    </row>
    <row r="134" customFormat="false" ht="15" hidden="false" customHeight="true" outlineLevel="0" collapsed="false">
      <c r="A134" s="0"/>
      <c r="B134" s="335"/>
      <c r="C134" s="289" t="s">
        <v>1644</v>
      </c>
      <c r="D134" s="289"/>
      <c r="E134" s="289"/>
      <c r="F134" s="313" t="s">
        <v>1631</v>
      </c>
      <c r="G134" s="289"/>
      <c r="H134" s="289" t="s">
        <v>1665</v>
      </c>
      <c r="I134" s="289" t="s">
        <v>1627</v>
      </c>
      <c r="J134" s="289" t="n">
        <v>50</v>
      </c>
      <c r="K134" s="338"/>
    </row>
    <row r="135" customFormat="false" ht="15" hidden="false" customHeight="true" outlineLevel="0" collapsed="false">
      <c r="A135" s="0"/>
      <c r="B135" s="335"/>
      <c r="C135" s="289" t="s">
        <v>1650</v>
      </c>
      <c r="D135" s="289"/>
      <c r="E135" s="289"/>
      <c r="F135" s="313" t="s">
        <v>1631</v>
      </c>
      <c r="G135" s="289"/>
      <c r="H135" s="289" t="s">
        <v>1665</v>
      </c>
      <c r="I135" s="289" t="s">
        <v>1627</v>
      </c>
      <c r="J135" s="289" t="n">
        <v>50</v>
      </c>
      <c r="K135" s="338"/>
    </row>
    <row r="136" customFormat="false" ht="15" hidden="false" customHeight="true" outlineLevel="0" collapsed="false">
      <c r="A136" s="0"/>
      <c r="B136" s="335"/>
      <c r="C136" s="289" t="s">
        <v>1652</v>
      </c>
      <c r="D136" s="289"/>
      <c r="E136" s="289"/>
      <c r="F136" s="313" t="s">
        <v>1631</v>
      </c>
      <c r="G136" s="289"/>
      <c r="H136" s="289" t="s">
        <v>1665</v>
      </c>
      <c r="I136" s="289" t="s">
        <v>1627</v>
      </c>
      <c r="J136" s="289" t="n">
        <v>50</v>
      </c>
      <c r="K136" s="338"/>
    </row>
    <row r="137" customFormat="false" ht="15" hidden="false" customHeight="true" outlineLevel="0" collapsed="false">
      <c r="A137" s="0"/>
      <c r="B137" s="335"/>
      <c r="C137" s="289" t="s">
        <v>1653</v>
      </c>
      <c r="D137" s="289"/>
      <c r="E137" s="289"/>
      <c r="F137" s="313" t="s">
        <v>1631</v>
      </c>
      <c r="G137" s="289"/>
      <c r="H137" s="289" t="s">
        <v>1678</v>
      </c>
      <c r="I137" s="289" t="s">
        <v>1627</v>
      </c>
      <c r="J137" s="289" t="n">
        <v>255</v>
      </c>
      <c r="K137" s="338"/>
    </row>
    <row r="138" customFormat="false" ht="15" hidden="false" customHeight="true" outlineLevel="0" collapsed="false">
      <c r="A138" s="0"/>
      <c r="B138" s="335"/>
      <c r="C138" s="289" t="s">
        <v>1655</v>
      </c>
      <c r="D138" s="289"/>
      <c r="E138" s="289"/>
      <c r="F138" s="313" t="s">
        <v>1625</v>
      </c>
      <c r="G138" s="289"/>
      <c r="H138" s="289" t="s">
        <v>1679</v>
      </c>
      <c r="I138" s="289" t="s">
        <v>1657</v>
      </c>
      <c r="J138" s="289"/>
      <c r="K138" s="338"/>
    </row>
    <row r="139" customFormat="false" ht="15" hidden="false" customHeight="true" outlineLevel="0" collapsed="false">
      <c r="A139" s="0"/>
      <c r="B139" s="335"/>
      <c r="C139" s="289" t="s">
        <v>1658</v>
      </c>
      <c r="D139" s="289"/>
      <c r="E139" s="289"/>
      <c r="F139" s="313" t="s">
        <v>1625</v>
      </c>
      <c r="G139" s="289"/>
      <c r="H139" s="289" t="s">
        <v>1680</v>
      </c>
      <c r="I139" s="289" t="s">
        <v>1660</v>
      </c>
      <c r="J139" s="289"/>
      <c r="K139" s="338"/>
    </row>
    <row r="140" customFormat="false" ht="15" hidden="false" customHeight="true" outlineLevel="0" collapsed="false">
      <c r="A140" s="0"/>
      <c r="B140" s="335"/>
      <c r="C140" s="289" t="s">
        <v>1661</v>
      </c>
      <c r="D140" s="289"/>
      <c r="E140" s="289"/>
      <c r="F140" s="313" t="s">
        <v>1625</v>
      </c>
      <c r="G140" s="289"/>
      <c r="H140" s="289" t="s">
        <v>1661</v>
      </c>
      <c r="I140" s="289" t="s">
        <v>1660</v>
      </c>
      <c r="J140" s="289"/>
      <c r="K140" s="338"/>
    </row>
    <row r="141" customFormat="false" ht="15" hidden="false" customHeight="true" outlineLevel="0" collapsed="false">
      <c r="A141" s="0"/>
      <c r="B141" s="335"/>
      <c r="C141" s="289" t="s">
        <v>37</v>
      </c>
      <c r="D141" s="289"/>
      <c r="E141" s="289"/>
      <c r="F141" s="313" t="s">
        <v>1625</v>
      </c>
      <c r="G141" s="289"/>
      <c r="H141" s="289" t="s">
        <v>1681</v>
      </c>
      <c r="I141" s="289" t="s">
        <v>1660</v>
      </c>
      <c r="J141" s="289"/>
      <c r="K141" s="338"/>
    </row>
    <row r="142" customFormat="false" ht="15" hidden="false" customHeight="true" outlineLevel="0" collapsed="false">
      <c r="A142" s="0"/>
      <c r="B142" s="335"/>
      <c r="C142" s="289" t="s">
        <v>1682</v>
      </c>
      <c r="D142" s="289"/>
      <c r="E142" s="289"/>
      <c r="F142" s="313" t="s">
        <v>1625</v>
      </c>
      <c r="G142" s="289"/>
      <c r="H142" s="289" t="s">
        <v>1683</v>
      </c>
      <c r="I142" s="289" t="s">
        <v>1660</v>
      </c>
      <c r="J142" s="289"/>
      <c r="K142" s="338"/>
    </row>
    <row r="143" customFormat="false" ht="15" hidden="false" customHeight="true" outlineLevel="0" collapsed="false">
      <c r="A143" s="0"/>
      <c r="B143" s="339"/>
      <c r="C143" s="340"/>
      <c r="D143" s="340"/>
      <c r="E143" s="340"/>
      <c r="F143" s="340"/>
      <c r="G143" s="340"/>
      <c r="H143" s="340"/>
      <c r="I143" s="340"/>
      <c r="J143" s="340"/>
      <c r="K143" s="341"/>
    </row>
    <row r="144" customFormat="false" ht="18.75" hidden="false" customHeight="true" outlineLevel="0" collapsed="false">
      <c r="A144" s="0"/>
      <c r="B144" s="326"/>
      <c r="C144" s="326"/>
      <c r="D144" s="326"/>
      <c r="E144" s="326"/>
      <c r="F144" s="327"/>
      <c r="G144" s="326"/>
      <c r="H144" s="326"/>
      <c r="I144" s="326"/>
      <c r="J144" s="326"/>
      <c r="K144" s="326"/>
    </row>
    <row r="145" customFormat="false" ht="18.75" hidden="false" customHeight="true" outlineLevel="0" collapsed="false">
      <c r="A145" s="0"/>
      <c r="B145" s="298"/>
      <c r="C145" s="298"/>
      <c r="D145" s="298"/>
      <c r="E145" s="298"/>
      <c r="F145" s="298"/>
      <c r="G145" s="298"/>
      <c r="H145" s="298"/>
      <c r="I145" s="298"/>
      <c r="J145" s="298"/>
      <c r="K145" s="298"/>
    </row>
    <row r="146" customFormat="false" ht="7.5" hidden="false" customHeight="true" outlineLevel="0" collapsed="false">
      <c r="A146" s="0"/>
      <c r="B146" s="299"/>
      <c r="C146" s="300"/>
      <c r="D146" s="300"/>
      <c r="E146" s="300"/>
      <c r="F146" s="300"/>
      <c r="G146" s="300"/>
      <c r="H146" s="300"/>
      <c r="I146" s="300"/>
      <c r="J146" s="300"/>
      <c r="K146" s="301"/>
    </row>
    <row r="147" customFormat="false" ht="45" hidden="false" customHeight="true" outlineLevel="0" collapsed="false">
      <c r="A147" s="0"/>
      <c r="B147" s="302"/>
      <c r="C147" s="303" t="s">
        <v>1684</v>
      </c>
      <c r="D147" s="303"/>
      <c r="E147" s="303"/>
      <c r="F147" s="303"/>
      <c r="G147" s="303"/>
      <c r="H147" s="303"/>
      <c r="I147" s="303"/>
      <c r="J147" s="303"/>
      <c r="K147" s="304"/>
    </row>
    <row r="148" customFormat="false" ht="17.25" hidden="false" customHeight="true" outlineLevel="0" collapsed="false">
      <c r="A148" s="0"/>
      <c r="B148" s="302"/>
      <c r="C148" s="305" t="s">
        <v>1619</v>
      </c>
      <c r="D148" s="305"/>
      <c r="E148" s="305"/>
      <c r="F148" s="305" t="s">
        <v>1620</v>
      </c>
      <c r="G148" s="306"/>
      <c r="H148" s="305" t="s">
        <v>53</v>
      </c>
      <c r="I148" s="305" t="s">
        <v>56</v>
      </c>
      <c r="J148" s="305" t="s">
        <v>1621</v>
      </c>
      <c r="K148" s="304"/>
    </row>
    <row r="149" customFormat="false" ht="17.25" hidden="false" customHeight="true" outlineLevel="0" collapsed="false">
      <c r="A149" s="0"/>
      <c r="B149" s="302"/>
      <c r="C149" s="307" t="s">
        <v>1622</v>
      </c>
      <c r="D149" s="307"/>
      <c r="E149" s="307"/>
      <c r="F149" s="308" t="s">
        <v>1623</v>
      </c>
      <c r="G149" s="309"/>
      <c r="H149" s="307"/>
      <c r="I149" s="307"/>
      <c r="J149" s="307" t="s">
        <v>1624</v>
      </c>
      <c r="K149" s="304"/>
    </row>
    <row r="150" customFormat="false" ht="5.25" hidden="false" customHeight="true" outlineLevel="0" collapsed="false">
      <c r="A150" s="0"/>
      <c r="B150" s="315"/>
      <c r="C150" s="310"/>
      <c r="D150" s="310"/>
      <c r="E150" s="310"/>
      <c r="F150" s="310"/>
      <c r="G150" s="311"/>
      <c r="H150" s="310"/>
      <c r="I150" s="310"/>
      <c r="J150" s="310"/>
      <c r="K150" s="338"/>
    </row>
    <row r="151" customFormat="false" ht="15" hidden="false" customHeight="true" outlineLevel="0" collapsed="false">
      <c r="A151" s="0"/>
      <c r="B151" s="315"/>
      <c r="C151" s="342" t="s">
        <v>1628</v>
      </c>
      <c r="D151" s="289"/>
      <c r="E151" s="289"/>
      <c r="F151" s="343" t="s">
        <v>1625</v>
      </c>
      <c r="G151" s="289"/>
      <c r="H151" s="342" t="s">
        <v>1665</v>
      </c>
      <c r="I151" s="342" t="s">
        <v>1627</v>
      </c>
      <c r="J151" s="342" t="n">
        <v>120</v>
      </c>
      <c r="K151" s="338"/>
    </row>
    <row r="152" customFormat="false" ht="15" hidden="false" customHeight="true" outlineLevel="0" collapsed="false">
      <c r="A152" s="0"/>
      <c r="B152" s="315"/>
      <c r="C152" s="342" t="s">
        <v>1674</v>
      </c>
      <c r="D152" s="289"/>
      <c r="E152" s="289"/>
      <c r="F152" s="343" t="s">
        <v>1625</v>
      </c>
      <c r="G152" s="289"/>
      <c r="H152" s="342" t="s">
        <v>1685</v>
      </c>
      <c r="I152" s="342" t="s">
        <v>1627</v>
      </c>
      <c r="J152" s="342" t="s">
        <v>1676</v>
      </c>
      <c r="K152" s="338"/>
    </row>
    <row r="153" customFormat="false" ht="15" hidden="false" customHeight="true" outlineLevel="0" collapsed="false">
      <c r="A153" s="0"/>
      <c r="B153" s="315"/>
      <c r="C153" s="342" t="s">
        <v>1573</v>
      </c>
      <c r="D153" s="289"/>
      <c r="E153" s="289"/>
      <c r="F153" s="343" t="s">
        <v>1625</v>
      </c>
      <c r="G153" s="289"/>
      <c r="H153" s="342" t="s">
        <v>1686</v>
      </c>
      <c r="I153" s="342" t="s">
        <v>1627</v>
      </c>
      <c r="J153" s="342" t="s">
        <v>1676</v>
      </c>
      <c r="K153" s="338"/>
    </row>
    <row r="154" customFormat="false" ht="15" hidden="false" customHeight="true" outlineLevel="0" collapsed="false">
      <c r="A154" s="0"/>
      <c r="B154" s="315"/>
      <c r="C154" s="342" t="s">
        <v>1630</v>
      </c>
      <c r="D154" s="289"/>
      <c r="E154" s="289"/>
      <c r="F154" s="343" t="s">
        <v>1631</v>
      </c>
      <c r="G154" s="289"/>
      <c r="H154" s="342" t="s">
        <v>1665</v>
      </c>
      <c r="I154" s="342" t="s">
        <v>1627</v>
      </c>
      <c r="J154" s="342" t="n">
        <v>50</v>
      </c>
      <c r="K154" s="338"/>
    </row>
    <row r="155" customFormat="false" ht="15" hidden="false" customHeight="true" outlineLevel="0" collapsed="false">
      <c r="A155" s="0"/>
      <c r="B155" s="315"/>
      <c r="C155" s="342" t="s">
        <v>1633</v>
      </c>
      <c r="D155" s="289"/>
      <c r="E155" s="289"/>
      <c r="F155" s="343" t="s">
        <v>1625</v>
      </c>
      <c r="G155" s="289"/>
      <c r="H155" s="342" t="s">
        <v>1665</v>
      </c>
      <c r="I155" s="342" t="s">
        <v>1635</v>
      </c>
      <c r="J155" s="342"/>
      <c r="K155" s="338"/>
    </row>
    <row r="156" customFormat="false" ht="15" hidden="false" customHeight="true" outlineLevel="0" collapsed="false">
      <c r="A156" s="0"/>
      <c r="B156" s="315"/>
      <c r="C156" s="342" t="s">
        <v>1644</v>
      </c>
      <c r="D156" s="289"/>
      <c r="E156" s="289"/>
      <c r="F156" s="343" t="s">
        <v>1631</v>
      </c>
      <c r="G156" s="289"/>
      <c r="H156" s="342" t="s">
        <v>1665</v>
      </c>
      <c r="I156" s="342" t="s">
        <v>1627</v>
      </c>
      <c r="J156" s="342" t="n">
        <v>50</v>
      </c>
      <c r="K156" s="338"/>
    </row>
    <row r="157" customFormat="false" ht="15" hidden="false" customHeight="true" outlineLevel="0" collapsed="false">
      <c r="A157" s="0"/>
      <c r="B157" s="315"/>
      <c r="C157" s="342" t="s">
        <v>1652</v>
      </c>
      <c r="D157" s="289"/>
      <c r="E157" s="289"/>
      <c r="F157" s="343" t="s">
        <v>1631</v>
      </c>
      <c r="G157" s="289"/>
      <c r="H157" s="342" t="s">
        <v>1665</v>
      </c>
      <c r="I157" s="342" t="s">
        <v>1627</v>
      </c>
      <c r="J157" s="342" t="n">
        <v>50</v>
      </c>
      <c r="K157" s="338"/>
    </row>
    <row r="158" customFormat="false" ht="15" hidden="false" customHeight="true" outlineLevel="0" collapsed="false">
      <c r="A158" s="0"/>
      <c r="B158" s="315"/>
      <c r="C158" s="342" t="s">
        <v>1650</v>
      </c>
      <c r="D158" s="289"/>
      <c r="E158" s="289"/>
      <c r="F158" s="343" t="s">
        <v>1631</v>
      </c>
      <c r="G158" s="289"/>
      <c r="H158" s="342" t="s">
        <v>1665</v>
      </c>
      <c r="I158" s="342" t="s">
        <v>1627</v>
      </c>
      <c r="J158" s="342" t="n">
        <v>50</v>
      </c>
      <c r="K158" s="338"/>
    </row>
    <row r="159" customFormat="false" ht="15" hidden="false" customHeight="true" outlineLevel="0" collapsed="false">
      <c r="A159" s="0"/>
      <c r="B159" s="315"/>
      <c r="C159" s="342" t="s">
        <v>81</v>
      </c>
      <c r="D159" s="289"/>
      <c r="E159" s="289"/>
      <c r="F159" s="343" t="s">
        <v>1625</v>
      </c>
      <c r="G159" s="289"/>
      <c r="H159" s="342" t="s">
        <v>1687</v>
      </c>
      <c r="I159" s="342" t="s">
        <v>1627</v>
      </c>
      <c r="J159" s="342" t="s">
        <v>1688</v>
      </c>
      <c r="K159" s="338"/>
    </row>
    <row r="160" customFormat="false" ht="15" hidden="false" customHeight="true" outlineLevel="0" collapsed="false">
      <c r="A160" s="0"/>
      <c r="B160" s="315"/>
      <c r="C160" s="342" t="s">
        <v>1689</v>
      </c>
      <c r="D160" s="289"/>
      <c r="E160" s="289"/>
      <c r="F160" s="343" t="s">
        <v>1625</v>
      </c>
      <c r="G160" s="289"/>
      <c r="H160" s="342" t="s">
        <v>1690</v>
      </c>
      <c r="I160" s="342" t="s">
        <v>1660</v>
      </c>
      <c r="J160" s="342"/>
      <c r="K160" s="338"/>
    </row>
    <row r="161" customFormat="false" ht="15" hidden="false" customHeight="true" outlineLevel="0" collapsed="false">
      <c r="A161" s="0"/>
      <c r="B161" s="344"/>
      <c r="C161" s="324"/>
      <c r="D161" s="324"/>
      <c r="E161" s="324"/>
      <c r="F161" s="324"/>
      <c r="G161" s="324"/>
      <c r="H161" s="324"/>
      <c r="I161" s="324"/>
      <c r="J161" s="324"/>
      <c r="K161" s="345"/>
    </row>
    <row r="162" customFormat="false" ht="18.75" hidden="false" customHeight="true" outlineLevel="0" collapsed="false">
      <c r="A162" s="0"/>
      <c r="B162" s="326"/>
      <c r="C162" s="336"/>
      <c r="D162" s="336"/>
      <c r="E162" s="336"/>
      <c r="F162" s="346"/>
      <c r="G162" s="336"/>
      <c r="H162" s="336"/>
      <c r="I162" s="336"/>
      <c r="J162" s="336"/>
      <c r="K162" s="326"/>
    </row>
    <row r="163" customFormat="false" ht="18.75" hidden="false" customHeight="true" outlineLevel="0" collapsed="false">
      <c r="A163" s="0"/>
      <c r="B163" s="298"/>
      <c r="C163" s="298"/>
      <c r="D163" s="298"/>
      <c r="E163" s="298"/>
      <c r="F163" s="298"/>
      <c r="G163" s="298"/>
      <c r="H163" s="298"/>
      <c r="I163" s="298"/>
      <c r="J163" s="298"/>
      <c r="K163" s="298"/>
    </row>
    <row r="164" customFormat="false" ht="7.5" hidden="false" customHeight="true" outlineLevel="0" collapsed="false">
      <c r="A164" s="0"/>
      <c r="B164" s="274"/>
      <c r="C164" s="275"/>
      <c r="D164" s="275"/>
      <c r="E164" s="275"/>
      <c r="F164" s="275"/>
      <c r="G164" s="275"/>
      <c r="H164" s="275"/>
      <c r="I164" s="275"/>
      <c r="J164" s="275"/>
      <c r="K164" s="276"/>
    </row>
    <row r="165" customFormat="false" ht="45" hidden="false" customHeight="true" outlineLevel="0" collapsed="false">
      <c r="A165" s="0"/>
      <c r="B165" s="278"/>
      <c r="C165" s="279" t="s">
        <v>1691</v>
      </c>
      <c r="D165" s="279"/>
      <c r="E165" s="279"/>
      <c r="F165" s="279"/>
      <c r="G165" s="279"/>
      <c r="H165" s="279"/>
      <c r="I165" s="279"/>
      <c r="J165" s="279"/>
      <c r="K165" s="280"/>
    </row>
    <row r="166" customFormat="false" ht="17.25" hidden="false" customHeight="true" outlineLevel="0" collapsed="false">
      <c r="A166" s="0"/>
      <c r="B166" s="278"/>
      <c r="C166" s="305" t="s">
        <v>1619</v>
      </c>
      <c r="D166" s="305"/>
      <c r="E166" s="305"/>
      <c r="F166" s="305" t="s">
        <v>1620</v>
      </c>
      <c r="G166" s="347"/>
      <c r="H166" s="348" t="s">
        <v>53</v>
      </c>
      <c r="I166" s="348" t="s">
        <v>56</v>
      </c>
      <c r="J166" s="305" t="s">
        <v>1621</v>
      </c>
      <c r="K166" s="280"/>
    </row>
    <row r="167" customFormat="false" ht="17.25" hidden="false" customHeight="true" outlineLevel="0" collapsed="false">
      <c r="A167" s="0"/>
      <c r="B167" s="281"/>
      <c r="C167" s="307" t="s">
        <v>1622</v>
      </c>
      <c r="D167" s="307"/>
      <c r="E167" s="307"/>
      <c r="F167" s="308" t="s">
        <v>1623</v>
      </c>
      <c r="G167" s="349"/>
      <c r="H167" s="350"/>
      <c r="I167" s="350"/>
      <c r="J167" s="307" t="s">
        <v>1624</v>
      </c>
      <c r="K167" s="283"/>
    </row>
    <row r="168" customFormat="false" ht="5.25" hidden="false" customHeight="true" outlineLevel="0" collapsed="false">
      <c r="A168" s="0"/>
      <c r="B168" s="315"/>
      <c r="C168" s="310"/>
      <c r="D168" s="310"/>
      <c r="E168" s="310"/>
      <c r="F168" s="310"/>
      <c r="G168" s="311"/>
      <c r="H168" s="310"/>
      <c r="I168" s="310"/>
      <c r="J168" s="310"/>
      <c r="K168" s="338"/>
    </row>
    <row r="169" customFormat="false" ht="15" hidden="false" customHeight="true" outlineLevel="0" collapsed="false">
      <c r="A169" s="0"/>
      <c r="B169" s="315"/>
      <c r="C169" s="289" t="s">
        <v>1628</v>
      </c>
      <c r="D169" s="289"/>
      <c r="E169" s="289"/>
      <c r="F169" s="313" t="s">
        <v>1625</v>
      </c>
      <c r="G169" s="289"/>
      <c r="H169" s="289" t="s">
        <v>1665</v>
      </c>
      <c r="I169" s="289" t="s">
        <v>1627</v>
      </c>
      <c r="J169" s="289" t="n">
        <v>120</v>
      </c>
      <c r="K169" s="338"/>
    </row>
    <row r="170" customFormat="false" ht="15" hidden="false" customHeight="true" outlineLevel="0" collapsed="false">
      <c r="A170" s="0"/>
      <c r="B170" s="315"/>
      <c r="C170" s="289" t="s">
        <v>1674</v>
      </c>
      <c r="D170" s="289"/>
      <c r="E170" s="289"/>
      <c r="F170" s="313" t="s">
        <v>1625</v>
      </c>
      <c r="G170" s="289"/>
      <c r="H170" s="289" t="s">
        <v>1675</v>
      </c>
      <c r="I170" s="289" t="s">
        <v>1627</v>
      </c>
      <c r="J170" s="289" t="s">
        <v>1676</v>
      </c>
      <c r="K170" s="338"/>
    </row>
    <row r="171" customFormat="false" ht="15" hidden="false" customHeight="true" outlineLevel="0" collapsed="false">
      <c r="A171" s="0"/>
      <c r="B171" s="315"/>
      <c r="C171" s="289" t="s">
        <v>1573</v>
      </c>
      <c r="D171" s="289"/>
      <c r="E171" s="289"/>
      <c r="F171" s="313" t="s">
        <v>1625</v>
      </c>
      <c r="G171" s="289"/>
      <c r="H171" s="289" t="s">
        <v>1692</v>
      </c>
      <c r="I171" s="289" t="s">
        <v>1627</v>
      </c>
      <c r="J171" s="289" t="s">
        <v>1676</v>
      </c>
      <c r="K171" s="338"/>
    </row>
    <row r="172" customFormat="false" ht="15" hidden="false" customHeight="true" outlineLevel="0" collapsed="false">
      <c r="A172" s="0"/>
      <c r="B172" s="315"/>
      <c r="C172" s="289" t="s">
        <v>1630</v>
      </c>
      <c r="D172" s="289"/>
      <c r="E172" s="289"/>
      <c r="F172" s="313" t="s">
        <v>1631</v>
      </c>
      <c r="G172" s="289"/>
      <c r="H172" s="289" t="s">
        <v>1692</v>
      </c>
      <c r="I172" s="289" t="s">
        <v>1627</v>
      </c>
      <c r="J172" s="289" t="n">
        <v>50</v>
      </c>
      <c r="K172" s="338"/>
    </row>
    <row r="173" customFormat="false" ht="15" hidden="false" customHeight="true" outlineLevel="0" collapsed="false">
      <c r="A173" s="0"/>
      <c r="B173" s="315"/>
      <c r="C173" s="289" t="s">
        <v>1633</v>
      </c>
      <c r="D173" s="289"/>
      <c r="E173" s="289"/>
      <c r="F173" s="313" t="s">
        <v>1625</v>
      </c>
      <c r="G173" s="289"/>
      <c r="H173" s="289" t="s">
        <v>1692</v>
      </c>
      <c r="I173" s="289" t="s">
        <v>1635</v>
      </c>
      <c r="J173" s="289"/>
      <c r="K173" s="338"/>
    </row>
    <row r="174" customFormat="false" ht="15" hidden="false" customHeight="true" outlineLevel="0" collapsed="false">
      <c r="A174" s="0"/>
      <c r="B174" s="315"/>
      <c r="C174" s="289" t="s">
        <v>1644</v>
      </c>
      <c r="D174" s="289"/>
      <c r="E174" s="289"/>
      <c r="F174" s="313" t="s">
        <v>1631</v>
      </c>
      <c r="G174" s="289"/>
      <c r="H174" s="289" t="s">
        <v>1692</v>
      </c>
      <c r="I174" s="289" t="s">
        <v>1627</v>
      </c>
      <c r="J174" s="289" t="n">
        <v>50</v>
      </c>
      <c r="K174" s="338"/>
    </row>
    <row r="175" customFormat="false" ht="15" hidden="false" customHeight="true" outlineLevel="0" collapsed="false">
      <c r="A175" s="0"/>
      <c r="B175" s="315"/>
      <c r="C175" s="289" t="s">
        <v>1652</v>
      </c>
      <c r="D175" s="289"/>
      <c r="E175" s="289"/>
      <c r="F175" s="313" t="s">
        <v>1631</v>
      </c>
      <c r="G175" s="289"/>
      <c r="H175" s="289" t="s">
        <v>1692</v>
      </c>
      <c r="I175" s="289" t="s">
        <v>1627</v>
      </c>
      <c r="J175" s="289" t="n">
        <v>50</v>
      </c>
      <c r="K175" s="338"/>
    </row>
    <row r="176" customFormat="false" ht="15" hidden="false" customHeight="true" outlineLevel="0" collapsed="false">
      <c r="A176" s="0"/>
      <c r="B176" s="315"/>
      <c r="C176" s="289" t="s">
        <v>1650</v>
      </c>
      <c r="D176" s="289"/>
      <c r="E176" s="289"/>
      <c r="F176" s="313" t="s">
        <v>1631</v>
      </c>
      <c r="G176" s="289"/>
      <c r="H176" s="289" t="s">
        <v>1692</v>
      </c>
      <c r="I176" s="289" t="s">
        <v>1627</v>
      </c>
      <c r="J176" s="289" t="n">
        <v>50</v>
      </c>
      <c r="K176" s="338"/>
    </row>
    <row r="177" customFormat="false" ht="15" hidden="false" customHeight="true" outlineLevel="0" collapsed="false">
      <c r="A177" s="0"/>
      <c r="B177" s="315"/>
      <c r="C177" s="289" t="s">
        <v>113</v>
      </c>
      <c r="D177" s="289"/>
      <c r="E177" s="289"/>
      <c r="F177" s="313" t="s">
        <v>1625</v>
      </c>
      <c r="G177" s="289"/>
      <c r="H177" s="289" t="s">
        <v>1693</v>
      </c>
      <c r="I177" s="289" t="s">
        <v>1694</v>
      </c>
      <c r="J177" s="289"/>
      <c r="K177" s="338"/>
    </row>
    <row r="178" customFormat="false" ht="15" hidden="false" customHeight="true" outlineLevel="0" collapsed="false">
      <c r="A178" s="0"/>
      <c r="B178" s="315"/>
      <c r="C178" s="289" t="s">
        <v>56</v>
      </c>
      <c r="D178" s="289"/>
      <c r="E178" s="289"/>
      <c r="F178" s="313" t="s">
        <v>1625</v>
      </c>
      <c r="G178" s="289"/>
      <c r="H178" s="289" t="s">
        <v>1695</v>
      </c>
      <c r="I178" s="289" t="s">
        <v>1696</v>
      </c>
      <c r="J178" s="289" t="n">
        <v>1</v>
      </c>
      <c r="K178" s="338"/>
    </row>
    <row r="179" customFormat="false" ht="15" hidden="false" customHeight="true" outlineLevel="0" collapsed="false">
      <c r="A179" s="0"/>
      <c r="B179" s="315"/>
      <c r="C179" s="289" t="s">
        <v>52</v>
      </c>
      <c r="D179" s="289"/>
      <c r="E179" s="289"/>
      <c r="F179" s="313" t="s">
        <v>1625</v>
      </c>
      <c r="G179" s="289"/>
      <c r="H179" s="289" t="s">
        <v>1697</v>
      </c>
      <c r="I179" s="289" t="s">
        <v>1627</v>
      </c>
      <c r="J179" s="289" t="n">
        <v>20</v>
      </c>
      <c r="K179" s="338"/>
    </row>
    <row r="180" customFormat="false" ht="15" hidden="false" customHeight="true" outlineLevel="0" collapsed="false">
      <c r="A180" s="0"/>
      <c r="B180" s="315"/>
      <c r="C180" s="289" t="s">
        <v>53</v>
      </c>
      <c r="D180" s="289"/>
      <c r="E180" s="289"/>
      <c r="F180" s="313" t="s">
        <v>1625</v>
      </c>
      <c r="G180" s="289"/>
      <c r="H180" s="289" t="s">
        <v>1698</v>
      </c>
      <c r="I180" s="289" t="s">
        <v>1627</v>
      </c>
      <c r="J180" s="289" t="n">
        <v>255</v>
      </c>
      <c r="K180" s="338"/>
    </row>
    <row r="181" customFormat="false" ht="15" hidden="false" customHeight="true" outlineLevel="0" collapsed="false">
      <c r="A181" s="0"/>
      <c r="B181" s="315"/>
      <c r="C181" s="289" t="s">
        <v>114</v>
      </c>
      <c r="D181" s="289"/>
      <c r="E181" s="289"/>
      <c r="F181" s="313" t="s">
        <v>1625</v>
      </c>
      <c r="G181" s="289"/>
      <c r="H181" s="289" t="s">
        <v>1589</v>
      </c>
      <c r="I181" s="289" t="s">
        <v>1627</v>
      </c>
      <c r="J181" s="289" t="n">
        <v>10</v>
      </c>
      <c r="K181" s="338"/>
    </row>
    <row r="182" customFormat="false" ht="15" hidden="false" customHeight="true" outlineLevel="0" collapsed="false">
      <c r="A182" s="0"/>
      <c r="B182" s="315"/>
      <c r="C182" s="289" t="s">
        <v>115</v>
      </c>
      <c r="D182" s="289"/>
      <c r="E182" s="289"/>
      <c r="F182" s="313" t="s">
        <v>1625</v>
      </c>
      <c r="G182" s="289"/>
      <c r="H182" s="289" t="s">
        <v>1699</v>
      </c>
      <c r="I182" s="289" t="s">
        <v>1660</v>
      </c>
      <c r="J182" s="289"/>
      <c r="K182" s="338"/>
    </row>
    <row r="183" customFormat="false" ht="15" hidden="false" customHeight="true" outlineLevel="0" collapsed="false">
      <c r="A183" s="0"/>
      <c r="B183" s="315"/>
      <c r="C183" s="289" t="s">
        <v>1700</v>
      </c>
      <c r="D183" s="289"/>
      <c r="E183" s="289"/>
      <c r="F183" s="313" t="s">
        <v>1625</v>
      </c>
      <c r="G183" s="289"/>
      <c r="H183" s="289" t="s">
        <v>1701</v>
      </c>
      <c r="I183" s="289" t="s">
        <v>1660</v>
      </c>
      <c r="J183" s="289"/>
      <c r="K183" s="338"/>
    </row>
    <row r="184" customFormat="false" ht="15" hidden="false" customHeight="true" outlineLevel="0" collapsed="false">
      <c r="A184" s="0"/>
      <c r="B184" s="315"/>
      <c r="C184" s="289" t="s">
        <v>1689</v>
      </c>
      <c r="D184" s="289"/>
      <c r="E184" s="289"/>
      <c r="F184" s="313" t="s">
        <v>1625</v>
      </c>
      <c r="G184" s="289"/>
      <c r="H184" s="289" t="s">
        <v>1702</v>
      </c>
      <c r="I184" s="289" t="s">
        <v>1660</v>
      </c>
      <c r="J184" s="289"/>
      <c r="K184" s="338"/>
    </row>
    <row r="185" customFormat="false" ht="15" hidden="false" customHeight="true" outlineLevel="0" collapsed="false">
      <c r="A185" s="0"/>
      <c r="B185" s="315"/>
      <c r="C185" s="289" t="s">
        <v>117</v>
      </c>
      <c r="D185" s="289"/>
      <c r="E185" s="289"/>
      <c r="F185" s="313" t="s">
        <v>1631</v>
      </c>
      <c r="G185" s="289"/>
      <c r="H185" s="289" t="s">
        <v>1703</v>
      </c>
      <c r="I185" s="289" t="s">
        <v>1627</v>
      </c>
      <c r="J185" s="289" t="n">
        <v>50</v>
      </c>
      <c r="K185" s="338"/>
    </row>
    <row r="186" customFormat="false" ht="15" hidden="false" customHeight="true" outlineLevel="0" collapsed="false">
      <c r="A186" s="0"/>
      <c r="B186" s="315"/>
      <c r="C186" s="289" t="s">
        <v>1704</v>
      </c>
      <c r="D186" s="289"/>
      <c r="E186" s="289"/>
      <c r="F186" s="313" t="s">
        <v>1631</v>
      </c>
      <c r="G186" s="289"/>
      <c r="H186" s="289" t="s">
        <v>1705</v>
      </c>
      <c r="I186" s="289" t="s">
        <v>1706</v>
      </c>
      <c r="J186" s="289"/>
      <c r="K186" s="338"/>
    </row>
    <row r="187" customFormat="false" ht="15" hidden="false" customHeight="true" outlineLevel="0" collapsed="false">
      <c r="A187" s="0"/>
      <c r="B187" s="315"/>
      <c r="C187" s="289" t="s">
        <v>1707</v>
      </c>
      <c r="D187" s="289"/>
      <c r="E187" s="289"/>
      <c r="F187" s="313" t="s">
        <v>1631</v>
      </c>
      <c r="G187" s="289"/>
      <c r="H187" s="289" t="s">
        <v>1708</v>
      </c>
      <c r="I187" s="289" t="s">
        <v>1706</v>
      </c>
      <c r="J187" s="289"/>
      <c r="K187" s="338"/>
    </row>
    <row r="188" customFormat="false" ht="15" hidden="false" customHeight="true" outlineLevel="0" collapsed="false">
      <c r="A188" s="0"/>
      <c r="B188" s="315"/>
      <c r="C188" s="289" t="s">
        <v>1709</v>
      </c>
      <c r="D188" s="289"/>
      <c r="E188" s="289"/>
      <c r="F188" s="313" t="s">
        <v>1631</v>
      </c>
      <c r="G188" s="289"/>
      <c r="H188" s="289" t="s">
        <v>1710</v>
      </c>
      <c r="I188" s="289" t="s">
        <v>1706</v>
      </c>
      <c r="J188" s="289"/>
      <c r="K188" s="338"/>
    </row>
    <row r="189" customFormat="false" ht="15" hidden="false" customHeight="true" outlineLevel="0" collapsed="false">
      <c r="A189" s="0"/>
      <c r="B189" s="315"/>
      <c r="C189" s="351" t="s">
        <v>1711</v>
      </c>
      <c r="D189" s="289"/>
      <c r="E189" s="289"/>
      <c r="F189" s="313" t="s">
        <v>1631</v>
      </c>
      <c r="G189" s="289"/>
      <c r="H189" s="289" t="s">
        <v>1712</v>
      </c>
      <c r="I189" s="289" t="s">
        <v>1713</v>
      </c>
      <c r="J189" s="352" t="s">
        <v>1714</v>
      </c>
      <c r="K189" s="338"/>
    </row>
    <row r="190" s="353" customFormat="true" ht="15" hidden="false" customHeight="true" outlineLevel="0" collapsed="false">
      <c r="B190" s="354"/>
      <c r="C190" s="355" t="s">
        <v>1715</v>
      </c>
      <c r="D190" s="356"/>
      <c r="E190" s="356"/>
      <c r="F190" s="357" t="s">
        <v>1631</v>
      </c>
      <c r="G190" s="356"/>
      <c r="H190" s="356" t="s">
        <v>1716</v>
      </c>
      <c r="I190" s="356" t="s">
        <v>1713</v>
      </c>
      <c r="J190" s="358" t="s">
        <v>1714</v>
      </c>
      <c r="K190" s="359"/>
    </row>
    <row r="191" customFormat="false" ht="15" hidden="false" customHeight="true" outlineLevel="0" collapsed="false">
      <c r="A191" s="0"/>
      <c r="B191" s="315"/>
      <c r="C191" s="351" t="s">
        <v>41</v>
      </c>
      <c r="D191" s="289"/>
      <c r="E191" s="289"/>
      <c r="F191" s="313" t="s">
        <v>1625</v>
      </c>
      <c r="G191" s="289"/>
      <c r="H191" s="285" t="s">
        <v>1717</v>
      </c>
      <c r="I191" s="289" t="s">
        <v>1718</v>
      </c>
      <c r="J191" s="289"/>
      <c r="K191" s="338"/>
    </row>
    <row r="192" customFormat="false" ht="15" hidden="false" customHeight="true" outlineLevel="0" collapsed="false">
      <c r="A192" s="0"/>
      <c r="B192" s="315"/>
      <c r="C192" s="351" t="s">
        <v>1719</v>
      </c>
      <c r="D192" s="289"/>
      <c r="E192" s="289"/>
      <c r="F192" s="313" t="s">
        <v>1625</v>
      </c>
      <c r="G192" s="289"/>
      <c r="H192" s="289" t="s">
        <v>1720</v>
      </c>
      <c r="I192" s="289" t="s">
        <v>1660</v>
      </c>
      <c r="J192" s="289"/>
      <c r="K192" s="338"/>
    </row>
    <row r="193" customFormat="false" ht="15" hidden="false" customHeight="true" outlineLevel="0" collapsed="false">
      <c r="A193" s="0"/>
      <c r="B193" s="315"/>
      <c r="C193" s="351" t="s">
        <v>1721</v>
      </c>
      <c r="D193" s="289"/>
      <c r="E193" s="289"/>
      <c r="F193" s="313" t="s">
        <v>1625</v>
      </c>
      <c r="G193" s="289"/>
      <c r="H193" s="289" t="s">
        <v>1722</v>
      </c>
      <c r="I193" s="289" t="s">
        <v>1660</v>
      </c>
      <c r="J193" s="289"/>
      <c r="K193" s="338"/>
    </row>
    <row r="194" customFormat="false" ht="15" hidden="false" customHeight="true" outlineLevel="0" collapsed="false">
      <c r="A194" s="0"/>
      <c r="B194" s="315"/>
      <c r="C194" s="351" t="s">
        <v>1723</v>
      </c>
      <c r="D194" s="289"/>
      <c r="E194" s="289"/>
      <c r="F194" s="313" t="s">
        <v>1631</v>
      </c>
      <c r="G194" s="289"/>
      <c r="H194" s="289" t="s">
        <v>1724</v>
      </c>
      <c r="I194" s="289" t="s">
        <v>1660</v>
      </c>
      <c r="J194" s="289"/>
      <c r="K194" s="338"/>
    </row>
    <row r="195" customFormat="false" ht="15" hidden="false" customHeight="true" outlineLevel="0" collapsed="false">
      <c r="A195" s="0"/>
      <c r="B195" s="344"/>
      <c r="C195" s="360"/>
      <c r="D195" s="324"/>
      <c r="E195" s="324"/>
      <c r="F195" s="324"/>
      <c r="G195" s="324"/>
      <c r="H195" s="324"/>
      <c r="I195" s="324"/>
      <c r="J195" s="324"/>
      <c r="K195" s="345"/>
    </row>
    <row r="196" customFormat="false" ht="18.75" hidden="false" customHeight="true" outlineLevel="0" collapsed="false">
      <c r="A196" s="0"/>
      <c r="B196" s="326"/>
      <c r="C196" s="336"/>
      <c r="D196" s="336"/>
      <c r="E196" s="336"/>
      <c r="F196" s="346"/>
      <c r="G196" s="336"/>
      <c r="H196" s="336"/>
      <c r="I196" s="336"/>
      <c r="J196" s="336"/>
      <c r="K196" s="326"/>
    </row>
    <row r="197" customFormat="false" ht="18.75" hidden="false" customHeight="true" outlineLevel="0" collapsed="false">
      <c r="A197" s="0"/>
      <c r="B197" s="326"/>
      <c r="C197" s="336"/>
      <c r="D197" s="336"/>
      <c r="E197" s="336"/>
      <c r="F197" s="346"/>
      <c r="G197" s="336"/>
      <c r="H197" s="336"/>
      <c r="I197" s="336"/>
      <c r="J197" s="336"/>
      <c r="K197" s="326"/>
    </row>
    <row r="198" customFormat="false" ht="18.75" hidden="false" customHeight="true" outlineLevel="0" collapsed="false">
      <c r="A198" s="0"/>
      <c r="B198" s="298"/>
      <c r="C198" s="298"/>
      <c r="D198" s="298"/>
      <c r="E198" s="298"/>
      <c r="F198" s="298"/>
      <c r="G198" s="298"/>
      <c r="H198" s="298"/>
      <c r="I198" s="298"/>
      <c r="J198" s="298"/>
      <c r="K198" s="298"/>
    </row>
    <row r="199" customFormat="false" ht="13.5" hidden="false" customHeight="false" outlineLevel="0" collapsed="false">
      <c r="A199" s="0"/>
      <c r="B199" s="274"/>
      <c r="C199" s="275"/>
      <c r="D199" s="275"/>
      <c r="E199" s="275"/>
      <c r="F199" s="275"/>
      <c r="G199" s="275"/>
      <c r="H199" s="275"/>
      <c r="I199" s="275"/>
      <c r="J199" s="275"/>
      <c r="K199" s="276"/>
    </row>
    <row r="200" customFormat="false" ht="21" hidden="false" customHeight="true" outlineLevel="0" collapsed="false">
      <c r="A200" s="0"/>
      <c r="B200" s="278"/>
      <c r="C200" s="279" t="s">
        <v>1725</v>
      </c>
      <c r="D200" s="279"/>
      <c r="E200" s="279"/>
      <c r="F200" s="279"/>
      <c r="G200" s="279"/>
      <c r="H200" s="279"/>
      <c r="I200" s="279"/>
      <c r="J200" s="279"/>
      <c r="K200" s="280"/>
    </row>
    <row r="201" customFormat="false" ht="25.5" hidden="false" customHeight="true" outlineLevel="0" collapsed="false">
      <c r="A201" s="0"/>
      <c r="B201" s="278"/>
      <c r="C201" s="361" t="s">
        <v>1726</v>
      </c>
      <c r="D201" s="361"/>
      <c r="E201" s="361"/>
      <c r="F201" s="361" t="s">
        <v>1727</v>
      </c>
      <c r="G201" s="362"/>
      <c r="H201" s="361" t="s">
        <v>1728</v>
      </c>
      <c r="I201" s="361"/>
      <c r="J201" s="361"/>
      <c r="K201" s="280"/>
    </row>
    <row r="202" customFormat="false" ht="5.25" hidden="false" customHeight="true" outlineLevel="0" collapsed="false">
      <c r="A202" s="0"/>
      <c r="B202" s="315"/>
      <c r="C202" s="310"/>
      <c r="D202" s="310"/>
      <c r="E202" s="310"/>
      <c r="F202" s="310"/>
      <c r="G202" s="336"/>
      <c r="H202" s="310"/>
      <c r="I202" s="310"/>
      <c r="J202" s="310"/>
      <c r="K202" s="338"/>
    </row>
    <row r="203" customFormat="false" ht="15" hidden="false" customHeight="true" outlineLevel="0" collapsed="false">
      <c r="A203" s="0"/>
      <c r="B203" s="315"/>
      <c r="C203" s="289" t="s">
        <v>1718</v>
      </c>
      <c r="D203" s="289"/>
      <c r="E203" s="289"/>
      <c r="F203" s="313" t="s">
        <v>42</v>
      </c>
      <c r="G203" s="289"/>
      <c r="H203" s="289" t="s">
        <v>1729</v>
      </c>
      <c r="I203" s="289"/>
      <c r="J203" s="289"/>
      <c r="K203" s="338"/>
    </row>
    <row r="204" customFormat="false" ht="15" hidden="false" customHeight="true" outlineLevel="0" collapsed="false">
      <c r="A204" s="0"/>
      <c r="B204" s="315"/>
      <c r="C204" s="289"/>
      <c r="D204" s="289"/>
      <c r="E204" s="289"/>
      <c r="F204" s="313" t="s">
        <v>43</v>
      </c>
      <c r="G204" s="289"/>
      <c r="H204" s="289" t="s">
        <v>1730</v>
      </c>
      <c r="I204" s="289"/>
      <c r="J204" s="289"/>
      <c r="K204" s="338"/>
    </row>
    <row r="205" customFormat="false" ht="15" hidden="false" customHeight="true" outlineLevel="0" collapsed="false">
      <c r="A205" s="0"/>
      <c r="B205" s="315"/>
      <c r="C205" s="289"/>
      <c r="D205" s="289"/>
      <c r="E205" s="289"/>
      <c r="F205" s="313" t="s">
        <v>46</v>
      </c>
      <c r="G205" s="289"/>
      <c r="H205" s="289" t="s">
        <v>1731</v>
      </c>
      <c r="I205" s="289"/>
      <c r="J205" s="289"/>
      <c r="K205" s="338"/>
    </row>
    <row r="206" customFormat="false" ht="15" hidden="false" customHeight="true" outlineLevel="0" collapsed="false">
      <c r="A206" s="0"/>
      <c r="B206" s="315"/>
      <c r="C206" s="289"/>
      <c r="D206" s="289"/>
      <c r="E206" s="289"/>
      <c r="F206" s="313" t="s">
        <v>44</v>
      </c>
      <c r="G206" s="289"/>
      <c r="H206" s="289" t="s">
        <v>1732</v>
      </c>
      <c r="I206" s="289"/>
      <c r="J206" s="289"/>
      <c r="K206" s="338"/>
    </row>
    <row r="207" customFormat="false" ht="15" hidden="false" customHeight="true" outlineLevel="0" collapsed="false">
      <c r="A207" s="0"/>
      <c r="B207" s="315"/>
      <c r="C207" s="289"/>
      <c r="D207" s="289"/>
      <c r="E207" s="289"/>
      <c r="F207" s="313" t="s">
        <v>45</v>
      </c>
      <c r="G207" s="289"/>
      <c r="H207" s="289" t="s">
        <v>1733</v>
      </c>
      <c r="I207" s="289"/>
      <c r="J207" s="289"/>
      <c r="K207" s="338"/>
    </row>
    <row r="208" customFormat="false" ht="15" hidden="false" customHeight="true" outlineLevel="0" collapsed="false">
      <c r="A208" s="0"/>
      <c r="B208" s="315"/>
      <c r="C208" s="289"/>
      <c r="D208" s="289"/>
      <c r="E208" s="289"/>
      <c r="F208" s="313"/>
      <c r="G208" s="289"/>
      <c r="H208" s="289"/>
      <c r="I208" s="289"/>
      <c r="J208" s="289"/>
      <c r="K208" s="338"/>
    </row>
    <row r="209" customFormat="false" ht="15" hidden="false" customHeight="true" outlineLevel="0" collapsed="false">
      <c r="A209" s="0"/>
      <c r="B209" s="315"/>
      <c r="C209" s="289" t="s">
        <v>1672</v>
      </c>
      <c r="D209" s="289"/>
      <c r="E209" s="289"/>
      <c r="F209" s="313" t="s">
        <v>75</v>
      </c>
      <c r="G209" s="289"/>
      <c r="H209" s="289" t="s">
        <v>1734</v>
      </c>
      <c r="I209" s="289"/>
      <c r="J209" s="289"/>
      <c r="K209" s="338"/>
    </row>
    <row r="210" customFormat="false" ht="15" hidden="false" customHeight="true" outlineLevel="0" collapsed="false">
      <c r="A210" s="0"/>
      <c r="B210" s="315"/>
      <c r="C210" s="289"/>
      <c r="D210" s="289"/>
      <c r="E210" s="289"/>
      <c r="F210" s="313" t="s">
        <v>1567</v>
      </c>
      <c r="G210" s="289"/>
      <c r="H210" s="289" t="s">
        <v>1568</v>
      </c>
      <c r="I210" s="289"/>
      <c r="J210" s="289"/>
      <c r="K210" s="338"/>
    </row>
    <row r="211" customFormat="false" ht="15" hidden="false" customHeight="true" outlineLevel="0" collapsed="false">
      <c r="A211" s="0"/>
      <c r="B211" s="315"/>
      <c r="C211" s="289"/>
      <c r="D211" s="289"/>
      <c r="E211" s="289"/>
      <c r="F211" s="313" t="s">
        <v>1565</v>
      </c>
      <c r="G211" s="289"/>
      <c r="H211" s="289" t="s">
        <v>1735</v>
      </c>
      <c r="I211" s="289"/>
      <c r="J211" s="289"/>
      <c r="K211" s="338"/>
    </row>
    <row r="212" customFormat="false" ht="15" hidden="false" customHeight="true" outlineLevel="0" collapsed="false">
      <c r="A212" s="0"/>
      <c r="B212" s="363"/>
      <c r="C212" s="289"/>
      <c r="D212" s="289"/>
      <c r="E212" s="289"/>
      <c r="F212" s="313" t="s">
        <v>1569</v>
      </c>
      <c r="G212" s="351"/>
      <c r="H212" s="342" t="s">
        <v>1570</v>
      </c>
      <c r="I212" s="342"/>
      <c r="J212" s="342"/>
      <c r="K212" s="364"/>
    </row>
    <row r="213" customFormat="false" ht="15" hidden="false" customHeight="true" outlineLevel="0" collapsed="false">
      <c r="A213" s="0"/>
      <c r="B213" s="363"/>
      <c r="C213" s="289"/>
      <c r="D213" s="289"/>
      <c r="E213" s="289"/>
      <c r="F213" s="313" t="s">
        <v>1571</v>
      </c>
      <c r="G213" s="351"/>
      <c r="H213" s="342" t="s">
        <v>1736</v>
      </c>
      <c r="I213" s="342"/>
      <c r="J213" s="342"/>
      <c r="K213" s="364"/>
    </row>
    <row r="214" customFormat="false" ht="15" hidden="false" customHeight="true" outlineLevel="0" collapsed="false">
      <c r="A214" s="0"/>
      <c r="B214" s="363"/>
      <c r="C214" s="289"/>
      <c r="D214" s="289"/>
      <c r="E214" s="289"/>
      <c r="F214" s="313"/>
      <c r="G214" s="351"/>
      <c r="H214" s="342"/>
      <c r="I214" s="342"/>
      <c r="J214" s="342"/>
      <c r="K214" s="364"/>
    </row>
    <row r="215" customFormat="false" ht="15" hidden="false" customHeight="true" outlineLevel="0" collapsed="false">
      <c r="A215" s="0"/>
      <c r="B215" s="363"/>
      <c r="C215" s="289" t="s">
        <v>1696</v>
      </c>
      <c r="D215" s="289"/>
      <c r="E215" s="289"/>
      <c r="F215" s="313" t="n">
        <v>1</v>
      </c>
      <c r="G215" s="351"/>
      <c r="H215" s="342" t="s">
        <v>1737</v>
      </c>
      <c r="I215" s="342"/>
      <c r="J215" s="342"/>
      <c r="K215" s="364"/>
    </row>
    <row r="216" customFormat="false" ht="15" hidden="false" customHeight="true" outlineLevel="0" collapsed="false">
      <c r="A216" s="0"/>
      <c r="B216" s="363"/>
      <c r="C216" s="289"/>
      <c r="D216" s="289"/>
      <c r="E216" s="289"/>
      <c r="F216" s="313" t="n">
        <v>2</v>
      </c>
      <c r="G216" s="351"/>
      <c r="H216" s="342" t="s">
        <v>1738</v>
      </c>
      <c r="I216" s="342"/>
      <c r="J216" s="342"/>
      <c r="K216" s="364"/>
    </row>
    <row r="217" customFormat="false" ht="15" hidden="false" customHeight="true" outlineLevel="0" collapsed="false">
      <c r="A217" s="0"/>
      <c r="B217" s="363"/>
      <c r="C217" s="289"/>
      <c r="D217" s="289"/>
      <c r="E217" s="289"/>
      <c r="F217" s="313" t="n">
        <v>3</v>
      </c>
      <c r="G217" s="351"/>
      <c r="H217" s="342" t="s">
        <v>1739</v>
      </c>
      <c r="I217" s="342"/>
      <c r="J217" s="342"/>
      <c r="K217" s="364"/>
    </row>
    <row r="218" customFormat="false" ht="15" hidden="false" customHeight="true" outlineLevel="0" collapsed="false">
      <c r="A218" s="0"/>
      <c r="B218" s="363"/>
      <c r="C218" s="289"/>
      <c r="D218" s="289"/>
      <c r="E218" s="289"/>
      <c r="F218" s="313" t="n">
        <v>4</v>
      </c>
      <c r="G218" s="351"/>
      <c r="H218" s="342" t="s">
        <v>1740</v>
      </c>
      <c r="I218" s="342"/>
      <c r="J218" s="342"/>
      <c r="K218" s="364"/>
    </row>
    <row r="219" customFormat="false" ht="12.75" hidden="false" customHeight="true" outlineLevel="0" collapsed="false">
      <c r="A219" s="0"/>
      <c r="B219" s="365"/>
      <c r="C219" s="366"/>
      <c r="D219" s="366"/>
      <c r="E219" s="366"/>
      <c r="F219" s="366"/>
      <c r="G219" s="366"/>
      <c r="H219" s="366"/>
      <c r="I219" s="366"/>
      <c r="J219" s="366"/>
      <c r="K219" s="367"/>
    </row>
  </sheetData>
  <mergeCells count="77"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0:J210"/>
    <mergeCell ref="H211:J211"/>
    <mergeCell ref="H212:J212"/>
    <mergeCell ref="H213:J213"/>
    <mergeCell ref="H215:J215"/>
    <mergeCell ref="H216:J216"/>
    <mergeCell ref="H217:J217"/>
    <mergeCell ref="H218:J218"/>
  </mergeCells>
  <printOptions headings="false" gridLines="false" gridLinesSet="true" horizontalCentered="false" verticalCentered="false"/>
  <pageMargins left="0.590277777777778" right="0.590277777777778" top="0.590277777777778" bottom="0.590277777777778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2024-05-21T12:11:08Z</dcterms:created>
  <dc:creator>Švarcová Dana</dc:creator>
  <dc:description/>
  <dc:language>cs-CZ</dc:language>
  <cp:lastModifiedBy/>
  <dcterms:modified xsi:type="dcterms:W3CDTF">2024-05-22T16:42:56Z</dcterms:modified>
  <cp:revision>1</cp:revision>
  <dc:subject/>
  <dc:title/>
</cp:coreProperties>
</file>